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24226"/>
  <xr:revisionPtr revIDLastSave="0" documentId="8_{0552624B-0DAC-40C2-992D-094D2A3504D1}" xr6:coauthVersionLast="47" xr6:coauthVersionMax="47" xr10:uidLastSave="{00000000-0000-0000-0000-000000000000}"/>
  <bookViews>
    <workbookView xWindow="-120" yWindow="-120" windowWidth="29040" windowHeight="15840" activeTab="1" xr2:uid="{00000000-000D-0000-FFFF-FFFF00000000}"/>
  </bookViews>
  <sheets>
    <sheet name="General" sheetId="6" r:id="rId1"/>
    <sheet name="SSP" sheetId="9" r:id="rId2"/>
  </sheets>
  <definedNames>
    <definedName name="_xlnm._FilterDatabase" localSheetId="1" hidden="1">SSP!$A$8:$H$70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9" l="1"/>
  <c r="F58" i="9"/>
  <c r="F57" i="9"/>
  <c r="F56" i="9"/>
  <c r="F55" i="9"/>
  <c r="F46" i="9"/>
  <c r="F47" i="9"/>
  <c r="F48" i="9"/>
  <c r="F49" i="9"/>
  <c r="F50" i="9"/>
  <c r="F45" i="9"/>
  <c r="F41" i="9"/>
  <c r="F39" i="9"/>
  <c r="F38" i="9"/>
  <c r="F43" i="9"/>
  <c r="F40" i="9"/>
  <c r="F36" i="9"/>
  <c r="F34" i="9"/>
  <c r="F17" i="9"/>
  <c r="F15" i="9"/>
  <c r="F30" i="9" l="1"/>
  <c r="H30" i="9" s="1"/>
  <c r="F28" i="9"/>
  <c r="F29" i="9"/>
  <c r="H29" i="9" s="1"/>
  <c r="H17" i="9"/>
  <c r="F11" i="9"/>
  <c r="H40" i="9"/>
  <c r="H39" i="9"/>
  <c r="H36" i="9"/>
  <c r="H42" i="9"/>
  <c r="H45" i="9"/>
  <c r="H46" i="9"/>
  <c r="H55" i="9"/>
  <c r="H56" i="9"/>
  <c r="H57" i="9"/>
  <c r="H15" i="9"/>
  <c r="F22" i="9"/>
  <c r="F44" i="9"/>
  <c r="H44" i="9" s="1"/>
  <c r="H43" i="9"/>
  <c r="H34" i="9"/>
  <c r="H38" i="9"/>
  <c r="H41" i="9"/>
  <c r="H37" i="9"/>
  <c r="F35" i="9"/>
  <c r="H35" i="9" s="1"/>
  <c r="F32" i="9"/>
  <c r="H32" i="9" s="1"/>
  <c r="F33" i="9"/>
  <c r="H33" i="9" s="1"/>
  <c r="F31" i="9"/>
  <c r="H31" i="9" s="1"/>
  <c r="H51" i="9"/>
  <c r="F59" i="9" l="1"/>
  <c r="H28" i="9"/>
  <c r="F52" i="9"/>
  <c r="H52" i="9" s="1"/>
  <c r="F27" i="9"/>
  <c r="H27" i="9" s="1"/>
  <c r="F19" i="9"/>
  <c r="H19" i="9" s="1"/>
  <c r="F13" i="9"/>
  <c r="F12" i="9"/>
  <c r="H12" i="9" s="1"/>
  <c r="F10" i="9"/>
  <c r="H10" i="9" s="1"/>
  <c r="F65" i="9"/>
  <c r="F64" i="9"/>
  <c r="F61" i="9"/>
  <c r="H61" i="9" s="1"/>
  <c r="F60" i="9"/>
  <c r="H60" i="9" s="1"/>
  <c r="F54" i="9"/>
  <c r="H54" i="9" s="1"/>
  <c r="H50" i="9"/>
  <c r="H48" i="9"/>
  <c r="H49" i="9"/>
  <c r="F26" i="9"/>
  <c r="H26" i="9" s="1"/>
  <c r="F25" i="9"/>
  <c r="F23" i="9"/>
  <c r="F24" i="9"/>
  <c r="F21" i="9"/>
  <c r="F20" i="9"/>
  <c r="H20" i="9" s="1"/>
  <c r="F18" i="9"/>
  <c r="H18" i="9" s="1"/>
  <c r="F16" i="9"/>
  <c r="F14" i="9"/>
  <c r="H14" i="9" s="1"/>
  <c r="F9" i="9"/>
  <c r="H9" i="9" s="1"/>
  <c r="H11" i="9"/>
  <c r="H21" i="9" l="1"/>
  <c r="H22" i="9"/>
  <c r="H23" i="9"/>
  <c r="H24" i="9"/>
  <c r="H25" i="9"/>
  <c r="H47" i="9"/>
  <c r="H63" i="9"/>
  <c r="H53" i="9"/>
  <c r="H13" i="9"/>
  <c r="H16" i="9"/>
  <c r="H58" i="9"/>
  <c r="H59" i="9"/>
  <c r="H62" i="9"/>
  <c r="H64" i="9"/>
  <c r="H65" i="9"/>
  <c r="E73" i="9" l="1"/>
  <c r="H66" i="9"/>
  <c r="E72" i="9" l="1"/>
  <c r="E74" i="9" s="1"/>
  <c r="E77" i="9" l="1"/>
  <c r="F77" i="9" s="1"/>
  <c r="G77" i="9" s="1"/>
  <c r="E78" i="9"/>
  <c r="E80" i="9" s="1"/>
  <c r="E76" i="9"/>
</calcChain>
</file>

<file path=xl/sharedStrings.xml><?xml version="1.0" encoding="utf-8"?>
<sst xmlns="http://schemas.openxmlformats.org/spreadsheetml/2006/main" count="314" uniqueCount="95">
  <si>
    <t xml:space="preserve">Table for determination and methodology of Northwind Civil Aviation Authority - Techical Staff needs		</t>
  </si>
  <si>
    <t>General</t>
  </si>
  <si>
    <t xml:space="preserve">
1. The procedure for the provision of inspectors for the NCAA, is activated at the time the general planning of the NCAA that is carried out every year, with the objective that the proper inclusion of the items generated by the hiring of new personnel, in the event that the application of this procedure reveals a positive need for new inspectors.
2. The calculation is made taking into account the following: 365 days of the year Subtract; 104 days (Saturday and Sunday of the year), 24 days of vacation, 10 days holidays, 16 days of sick leave, 25 days of duty leave (No. of days when travelling)  is calculated, Adding 179 days We then have 365 - 179 = 186 days of work per inspector per year.  186 days x 6.5 hours = 1209 of work for each inspector per year. 
3. The identification of general activities refers to those macro activities in which various departments of the unit or different units are related, and that therefore, several people make up a whole to complete it, for example: the acceptance of SMS. On the other hand, specific activities are those that require a specialist to carry them out, such as inspections. </t>
  </si>
  <si>
    <t>Notes: 1) This table corresponds to macro activities that are carried out in conjunction with several departments, such as certification, or others.</t>
  </si>
  <si>
    <t>2) The operator corresponds to the organization or company of the industry to which the activity is associated.</t>
  </si>
  <si>
    <t>NORTHWIND CIVIL AVIATION AUTHORITY</t>
  </si>
  <si>
    <t xml:space="preserve">Table for determination and methodology of SSP Techical Staff Needs at NCAA	</t>
  </si>
  <si>
    <t>Unit</t>
  </si>
  <si>
    <t>Inspector</t>
  </si>
  <si>
    <t>Activity</t>
  </si>
  <si>
    <t>Type of Activity</t>
  </si>
  <si>
    <t>Operator or Organization</t>
  </si>
  <si>
    <t>Time used (hrs)</t>
  </si>
  <si>
    <t>Annual Frequency of Activity</t>
  </si>
  <si>
    <t>Total Technical Uptime (hrs)</t>
  </si>
  <si>
    <t>SSP</t>
  </si>
  <si>
    <t>Develop/Update SSP Gap Analysis</t>
  </si>
  <si>
    <t>CAA</t>
  </si>
  <si>
    <t>Develop/Update SSP Implementation Plan</t>
  </si>
  <si>
    <t xml:space="preserve">Monitoring of SSP Implementation </t>
  </si>
  <si>
    <t>Revision/Update of Primary Law</t>
  </si>
  <si>
    <t>Development/Update of Safety Management Regulation</t>
  </si>
  <si>
    <t>Development of procedures &amp; policies related to SSP/SMS</t>
  </si>
  <si>
    <t>Monitoring of procedures and policies related to SSP</t>
  </si>
  <si>
    <t>Development/Update of SMS Guidance Material and Checklists</t>
  </si>
  <si>
    <t xml:space="preserve">Development/Update of SSP Manual </t>
  </si>
  <si>
    <t>Review of SSP PQ (CAP) - ICAO USOAP CMA Audits</t>
  </si>
  <si>
    <t xml:space="preserve">Monitoring the Initial SMS Assessment &amp; Acceptance </t>
  </si>
  <si>
    <t>Monitoring SMS Acceptance Phase 1</t>
  </si>
  <si>
    <t>Monitoring SMS Acceptance Phase 2</t>
  </si>
  <si>
    <t>Monitoring SMS Acceptance Phase 3</t>
  </si>
  <si>
    <t>Monitoring SMS Acceptance Phase 4</t>
  </si>
  <si>
    <t>Monitoring/Revision of SMS Manual (documentation)</t>
  </si>
  <si>
    <t>Monitoring/Revision of Emergency Response Plan (ERP)</t>
  </si>
  <si>
    <t>Engagement in Safety Risk Assessments/ Aeronautical Studies</t>
  </si>
  <si>
    <t xml:space="preserve">Determine and establish the state's safety data and information process </t>
  </si>
  <si>
    <t>Identify the stakeholders/safety related data sources and requirement for the output of the SDCPS</t>
  </si>
  <si>
    <t>Determine and select an appropriate platform for the State's SDCPS (eg: Sharepoint, Excel, Microsoft SQL Server)</t>
  </si>
  <si>
    <t>Design the data collection forms</t>
  </si>
  <si>
    <t xml:space="preserve">Define storage structure for the database </t>
  </si>
  <si>
    <t xml:space="preserve">Establish and coordinate efforts for reporting and collecting safety data with the different departments/units/divisions (OPS, AIR, AIG, AGA, ANS) to avoid duplication and increase efficiency. </t>
  </si>
  <si>
    <t>Connect/link the different SDCPS together as needed (OPS, AIR, AGA, ANS, etc.)</t>
  </si>
  <si>
    <t>Determine the taxanomy to be used in the SDCPS</t>
  </si>
  <si>
    <t>Determine and develop the data protection framework</t>
  </si>
  <si>
    <t>Determine the tool/software used for data visualization and reporting of analysis results for data-driven decision making and communication to stakeholders.</t>
  </si>
  <si>
    <t>Determine if the personnel responsible for the SDCPS have adequate competencies to perform their functions</t>
  </si>
  <si>
    <t>Develop and test SDCPS</t>
  </si>
  <si>
    <t>Populate the SDCPS with historical data to support and set a baseline for analysis (if available)</t>
  </si>
  <si>
    <t>Develop policies and procedures for the operation and maintenance of the SDCPS</t>
  </si>
  <si>
    <t>System overview monitoring - collect, storage, and analysis of safety data processess</t>
  </si>
  <si>
    <t>Establish the risk profiles, SPI/SPT, state objectives</t>
  </si>
  <si>
    <t>Monitoring of risk profiles</t>
  </si>
  <si>
    <t>Monitoring of SPI, SPT, objectives</t>
  </si>
  <si>
    <t>Develop a State safety risk management process/procedure</t>
  </si>
  <si>
    <t>Seminars/Workshop/Trainings</t>
  </si>
  <si>
    <t>Establishment of SSP/SMS training program</t>
  </si>
  <si>
    <t>Facilitate SMS training for service providers</t>
  </si>
  <si>
    <t>Establishment of the functionality of the means to communicate safety related issues (newsletter, bulletins, website) internally and externally.</t>
  </si>
  <si>
    <t>Implementation and monitoring of the functionality of the means to communicate safety related issues  internally and externally.</t>
  </si>
  <si>
    <t>Promote exchange of SSP and SMS related information</t>
  </si>
  <si>
    <t>Follow up on reports submitted - safety recommendations</t>
  </si>
  <si>
    <t>Develop the process for the Safety performance monitoring and measurement (SPIs/SPTs)</t>
  </si>
  <si>
    <t xml:space="preserve">Establish the guidance for the monitoring and measurement for perforamnce </t>
  </si>
  <si>
    <t>Establish the baseline for the State, establish alerts (SD)</t>
  </si>
  <si>
    <t>Guidance on how to determine indicators as a state</t>
  </si>
  <si>
    <t>Development/Update of NASP</t>
  </si>
  <si>
    <t>NASP</t>
  </si>
  <si>
    <t>Monitoring and Implementation of NASP</t>
  </si>
  <si>
    <t>Annual Report of NASP</t>
  </si>
  <si>
    <t>Triennial Report SSP (SDCPS)</t>
  </si>
  <si>
    <t>Safety Meetings with Industry</t>
  </si>
  <si>
    <t>Safety Committee Meetings</t>
  </si>
  <si>
    <t>SSP Budget Planning for the following year</t>
  </si>
  <si>
    <t xml:space="preserve">Other administrative work </t>
  </si>
  <si>
    <t>TOTAL</t>
  </si>
  <si>
    <t>Instructions: 1) This table corresponds to the specific activities by each inspector, whether inspections, updating of regulations, manuals, certification and others that are considered necessary.
2) The type of activity corresponds to the components of the SSP and other activities associated with the SSP Unit (eg: NASP).</t>
  </si>
  <si>
    <t>3) The Operator corresponds to the organization or company of the industry to which the activity is associated.</t>
  </si>
  <si>
    <t>4) The annual frequency corresponds to the number of times that activity is carried out.</t>
  </si>
  <si>
    <t>5) Do not fill in the box of % Technical Activity Time.</t>
  </si>
  <si>
    <t>Average Time Used</t>
  </si>
  <si>
    <t>Total time required for one-time activities</t>
  </si>
  <si>
    <t>Total new average time used (After deducting one-time activities)</t>
  </si>
  <si>
    <t>Annual Available Time per inspector</t>
  </si>
  <si>
    <t>Time Available After Use (Per Inspector)</t>
  </si>
  <si>
    <t>% Used Relative to Total Available</t>
  </si>
  <si>
    <t>Number of Inspectors Required - Approx</t>
  </si>
  <si>
    <t>Number of Inspectors available</t>
  </si>
  <si>
    <t>Number of Inspectors required</t>
  </si>
  <si>
    <t>Component 1</t>
  </si>
  <si>
    <t>Component 2</t>
  </si>
  <si>
    <t>Component 3</t>
  </si>
  <si>
    <t>Component 4</t>
  </si>
  <si>
    <t>Monitoring of SMS (SMS surveillance)</t>
  </si>
  <si>
    <t>Component 1-3</t>
  </si>
  <si>
    <t>Operator/CAA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</si>
</sst>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name val="Arial"/>
      <family val="2"/>
    </font>
    <font>
      <sz val="8"/>
      <name val="Arial"/>
      <family val="2"/>
    </font>
    <font>
      <b/>
      <sz val="10"/>
      <name val="Arial"/>
      <family val="2"/>
    </font>
    <font>
      <sz val="12"/>
      <name val="Arial"/>
      <family val="2"/>
    </font>
    <font>
      <b/>
      <sz val="11"/>
      <color theme="0"/>
      <name val="Calibri"/>
      <family val="2"/>
      <scheme val="minor"/>
    </font>
    <font>
      <sz val="12"/>
      <color theme="1"/>
      <name val="Arial"/>
      <family val="2"/>
    </font>
    <font>
      <b/>
      <sz val="12"/>
      <color theme="0"/>
      <name val="Arial"/>
      <family val="2"/>
    </font>
    <font>
      <b/>
      <sz val="14"/>
      <color theme="0"/>
      <name val="Arial"/>
      <family val="2"/>
    </font>
    <font>
      <b/>
      <sz val="12"/>
      <color rgb="FF002060"/>
      <name val="Arial"/>
      <family val="2"/>
    </font>
    <font>
      <sz val="11"/>
      <color theme="1"/>
      <name val="Calibri"/>
      <family val="2"/>
      <scheme val="minor"/>
    </font>
    <font>
      <sz val="8"/>
      <name val="Calibri"/>
      <family val="2"/>
      <scheme val="minor"/>
    </font>
    <font>
      <b/>
      <sz val="12"/>
      <color theme="1"/>
      <name val="Arial"/>
      <family val="2"/>
    </font>
    <font>
      <sz val="12"/>
      <color rgb="FFFF0000"/>
      <name val="Arial"/>
      <family val="2"/>
    </font>
    <font>
      <b/>
      <sz val="12"/>
      <color rgb="FFFF0000"/>
      <name val="Arial"/>
      <family val="2"/>
    </font>
    <font>
      <b/>
      <sz val="18"/>
      <color theme="1"/>
      <name val="Arial"/>
      <family val="2"/>
    </font>
    <font>
      <b/>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3" tint="-0.24994659260841701"/>
        <bgColor indexed="64"/>
      </patternFill>
    </fill>
    <fill>
      <patternFill patternType="solid">
        <fgColor theme="8" tint="-0.24994659260841701"/>
        <bgColor indexed="64"/>
      </patternFill>
    </fill>
    <fill>
      <patternFill patternType="solid">
        <fgColor theme="8" tint="0.59996337778862885"/>
        <bgColor indexed="64"/>
      </patternFill>
    </fill>
    <fill>
      <patternFill patternType="solid">
        <fgColor theme="9"/>
        <bgColor indexed="64"/>
      </patternFill>
    </fill>
  </fills>
  <borders count="37">
    <border>
      <left/>
      <right/>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double">
        <color indexed="62"/>
      </top>
      <bottom/>
      <diagonal/>
    </border>
    <border>
      <left/>
      <right/>
      <top style="double">
        <color indexed="62"/>
      </top>
      <bottom/>
      <diagonal/>
    </border>
    <border>
      <left/>
      <right style="medium">
        <color auto="1"/>
      </right>
      <top style="double">
        <color indexed="62"/>
      </top>
      <bottom/>
      <diagonal/>
    </border>
    <border>
      <left style="medium">
        <color auto="1"/>
      </left>
      <right/>
      <top/>
      <bottom style="double">
        <color indexed="62"/>
      </bottom>
      <diagonal/>
    </border>
    <border>
      <left/>
      <right/>
      <top/>
      <bottom style="double">
        <color indexed="62"/>
      </bottom>
      <diagonal/>
    </border>
    <border>
      <left/>
      <right style="medium">
        <color auto="1"/>
      </right>
      <top/>
      <bottom style="double">
        <color indexed="62"/>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right style="medium">
        <color auto="1"/>
      </right>
      <top style="thin">
        <color auto="1"/>
      </top>
      <bottom style="medium">
        <color auto="1"/>
      </bottom>
      <diagonal/>
    </border>
  </borders>
  <cellStyleXfs count="2">
    <xf numFmtId="0" fontId="0" fillId="0" borderId="0"/>
    <xf numFmtId="9" fontId="10" fillId="0" borderId="0" applyFont="0" applyFill="0" applyBorder="0" applyAlignment="0" applyProtection="0"/>
  </cellStyleXfs>
  <cellXfs count="99">
    <xf numFmtId="0" fontId="0" fillId="0" borderId="0" xfId="0"/>
    <xf numFmtId="0" fontId="0" fillId="0" borderId="0" xfId="0" applyAlignment="1">
      <alignment horizontal="center"/>
    </xf>
    <xf numFmtId="0" fontId="0" fillId="0" borderId="0" xfId="0" applyAlignment="1">
      <alignment wrapText="1"/>
    </xf>
    <xf numFmtId="0" fontId="0" fillId="0" borderId="1" xfId="0" applyBorder="1"/>
    <xf numFmtId="0" fontId="2" fillId="2" borderId="0" xfId="0" applyFont="1" applyFill="1"/>
    <xf numFmtId="0" fontId="0" fillId="2" borderId="0" xfId="0" applyFill="1" applyAlignment="1">
      <alignment horizontal="center"/>
    </xf>
    <xf numFmtId="0" fontId="3" fillId="0" borderId="2" xfId="0" applyFont="1" applyBorder="1" applyAlignment="1">
      <alignment horizontal="right"/>
    </xf>
    <xf numFmtId="0" fontId="0" fillId="0" borderId="3" xfId="0" applyBorder="1" applyAlignment="1">
      <alignment wrapText="1"/>
    </xf>
    <xf numFmtId="0" fontId="0" fillId="0" borderId="4" xfId="0" applyBorder="1" applyAlignment="1">
      <alignment wrapText="1"/>
    </xf>
    <xf numFmtId="0" fontId="0" fillId="0" borderId="5" xfId="0" applyBorder="1"/>
    <xf numFmtId="0" fontId="0" fillId="0" borderId="6" xfId="0" applyBorder="1" applyAlignment="1">
      <alignment wrapText="1"/>
    </xf>
    <xf numFmtId="0" fontId="0" fillId="0" borderId="7" xfId="0" applyBorder="1"/>
    <xf numFmtId="0" fontId="4" fillId="2" borderId="0" xfId="0" applyFont="1" applyFill="1" applyAlignment="1">
      <alignment wrapText="1"/>
    </xf>
    <xf numFmtId="0" fontId="1" fillId="0" borderId="2" xfId="0" applyFont="1" applyBorder="1" applyAlignment="1">
      <alignment horizontal="right" wrapText="1"/>
    </xf>
    <xf numFmtId="0" fontId="7" fillId="3" borderId="8" xfId="0" applyFont="1" applyFill="1" applyBorder="1" applyAlignment="1">
      <alignment horizontal="center" wrapText="1"/>
    </xf>
    <xf numFmtId="0" fontId="6" fillId="0" borderId="0" xfId="0" applyFont="1"/>
    <xf numFmtId="0" fontId="6" fillId="0" borderId="0" xfId="0" applyFont="1" applyAlignment="1">
      <alignment horizontal="center" wrapText="1"/>
    </xf>
    <xf numFmtId="0" fontId="6" fillId="0" borderId="1" xfId="0" applyFont="1" applyBorder="1" applyAlignment="1">
      <alignment wrapText="1"/>
    </xf>
    <xf numFmtId="0" fontId="6" fillId="2" borderId="0" xfId="0" applyFont="1" applyFill="1" applyAlignment="1">
      <alignment horizontal="center" wrapText="1"/>
    </xf>
    <xf numFmtId="0" fontId="6" fillId="0" borderId="0" xfId="0" applyFont="1" applyAlignment="1">
      <alignment wrapText="1"/>
    </xf>
    <xf numFmtId="0" fontId="6" fillId="0" borderId="8" xfId="0" applyFont="1" applyBorder="1" applyAlignment="1">
      <alignment wrapText="1"/>
    </xf>
    <xf numFmtId="0" fontId="6" fillId="0" borderId="8" xfId="0" applyFont="1" applyBorder="1" applyAlignment="1">
      <alignment horizontal="center" wrapText="1"/>
    </xf>
    <xf numFmtId="0" fontId="6" fillId="0" borderId="8" xfId="0" applyFont="1" applyBorder="1"/>
    <xf numFmtId="9" fontId="6" fillId="0" borderId="4" xfId="1" applyFont="1" applyBorder="1"/>
    <xf numFmtId="0" fontId="6" fillId="0" borderId="4" xfId="0" applyFont="1" applyBorder="1" applyAlignment="1">
      <alignment horizontal="center"/>
    </xf>
    <xf numFmtId="0" fontId="6" fillId="0" borderId="10" xfId="0" applyFont="1" applyBorder="1"/>
    <xf numFmtId="0" fontId="6" fillId="0" borderId="11" xfId="0" applyFont="1" applyBorder="1"/>
    <xf numFmtId="2" fontId="6" fillId="0" borderId="4" xfId="1" applyNumberFormat="1" applyFont="1" applyBorder="1"/>
    <xf numFmtId="0" fontId="6" fillId="0" borderId="8" xfId="0" applyFont="1" applyBorder="1" applyAlignment="1">
      <alignment horizontal="center" vertical="center" wrapText="1"/>
    </xf>
    <xf numFmtId="0" fontId="6" fillId="7" borderId="8" xfId="0" applyFont="1" applyFill="1" applyBorder="1" applyAlignment="1">
      <alignment wrapText="1"/>
    </xf>
    <xf numFmtId="0" fontId="6" fillId="7" borderId="8" xfId="0" applyFont="1" applyFill="1" applyBorder="1" applyAlignment="1">
      <alignment horizontal="center" vertical="center" wrapText="1"/>
    </xf>
    <xf numFmtId="0" fontId="12" fillId="7" borderId="8" xfId="0" applyFont="1" applyFill="1" applyBorder="1" applyAlignment="1">
      <alignment wrapText="1"/>
    </xf>
    <xf numFmtId="0" fontId="7" fillId="3" borderId="8" xfId="0" applyFont="1" applyFill="1" applyBorder="1" applyAlignment="1">
      <alignment horizontal="center" vertical="center" wrapText="1"/>
    </xf>
    <xf numFmtId="0" fontId="13" fillId="0" borderId="0" xfId="0" applyFont="1"/>
    <xf numFmtId="0" fontId="4" fillId="0" borderId="8" xfId="0" applyFont="1" applyBorder="1" applyAlignment="1">
      <alignment wrapText="1"/>
    </xf>
    <xf numFmtId="0" fontId="4" fillId="0" borderId="8" xfId="0" applyFont="1" applyBorder="1"/>
    <xf numFmtId="0" fontId="4" fillId="0" borderId="8" xfId="0" applyFont="1" applyBorder="1" applyAlignment="1">
      <alignment horizontal="center" wrapText="1"/>
    </xf>
    <xf numFmtId="0" fontId="4" fillId="0" borderId="0" xfId="0" applyFont="1"/>
    <xf numFmtId="2" fontId="12" fillId="0" borderId="0" xfId="0" applyNumberFormat="1" applyFont="1"/>
    <xf numFmtId="0" fontId="16" fillId="0" borderId="0" xfId="0" applyFont="1"/>
    <xf numFmtId="0" fontId="6" fillId="0" borderId="8" xfId="0" applyFont="1" applyBorder="1" applyAlignment="1">
      <alignment horizontal="center"/>
    </xf>
    <xf numFmtId="0" fontId="16" fillId="0" borderId="0" xfId="0" applyFont="1" applyAlignment="1">
      <alignment horizontal="left"/>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1" xfId="0" applyBorder="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8" fillId="4" borderId="23" xfId="0" applyFont="1" applyFill="1" applyBorder="1" applyAlignment="1">
      <alignment horizontal="center"/>
    </xf>
    <xf numFmtId="0" fontId="8" fillId="4" borderId="24" xfId="0" applyFont="1" applyFill="1" applyBorder="1" applyAlignment="1">
      <alignment horizontal="center"/>
    </xf>
    <xf numFmtId="0" fontId="8" fillId="4" borderId="25" xfId="0" applyFont="1" applyFill="1" applyBorder="1" applyAlignment="1">
      <alignment horizontal="center"/>
    </xf>
    <xf numFmtId="0" fontId="5" fillId="5" borderId="14"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16" xfId="0" applyFont="1" applyBorder="1" applyAlignment="1">
      <alignment vertical="top" wrapText="1"/>
    </xf>
    <xf numFmtId="0" fontId="6" fillId="0" borderId="1" xfId="0" applyFont="1" applyBorder="1" applyAlignment="1">
      <alignment vertical="top" wrapText="1"/>
    </xf>
    <xf numFmtId="0" fontId="6" fillId="0" borderId="0" xfId="0" applyFont="1" applyAlignment="1">
      <alignment vertical="top" wrapText="1"/>
    </xf>
    <xf numFmtId="0" fontId="6" fillId="0" borderId="2" xfId="0" applyFont="1" applyBorder="1" applyAlignment="1">
      <alignment vertical="top" wrapText="1"/>
    </xf>
    <xf numFmtId="0" fontId="6" fillId="0" borderId="29" xfId="0" applyFont="1" applyBorder="1" applyAlignment="1">
      <alignment vertical="top" wrapText="1"/>
    </xf>
    <xf numFmtId="0" fontId="6" fillId="0" borderId="30" xfId="0" applyFont="1" applyBorder="1" applyAlignment="1">
      <alignment vertical="top" wrapText="1"/>
    </xf>
    <xf numFmtId="0" fontId="6" fillId="0" borderId="31" xfId="0" applyFont="1" applyBorder="1" applyAlignment="1">
      <alignment vertical="top" wrapText="1"/>
    </xf>
    <xf numFmtId="0" fontId="8" fillId="3" borderId="32" xfId="0" applyFont="1" applyFill="1" applyBorder="1" applyAlignment="1">
      <alignment horizontal="center" wrapText="1"/>
    </xf>
    <xf numFmtId="0" fontId="8" fillId="3" borderId="33" xfId="0" applyFont="1" applyFill="1" applyBorder="1" applyAlignment="1">
      <alignment horizontal="center" wrapText="1"/>
    </xf>
    <xf numFmtId="0" fontId="8" fillId="3" borderId="34" xfId="0" applyFont="1" applyFill="1" applyBorder="1" applyAlignment="1">
      <alignment horizontal="center" wrapText="1"/>
    </xf>
    <xf numFmtId="0" fontId="9" fillId="6" borderId="12" xfId="0" applyFont="1" applyFill="1" applyBorder="1" applyAlignment="1">
      <alignment horizontal="center"/>
    </xf>
    <xf numFmtId="0" fontId="9" fillId="6" borderId="4" xfId="0" applyFont="1" applyFill="1" applyBorder="1" applyAlignment="1">
      <alignment horizontal="center"/>
    </xf>
    <xf numFmtId="0" fontId="9" fillId="6" borderId="3" xfId="0" applyFont="1" applyFill="1" applyBorder="1" applyAlignment="1">
      <alignment horizontal="center"/>
    </xf>
    <xf numFmtId="0" fontId="9" fillId="6" borderId="8" xfId="0" applyFont="1" applyFill="1" applyBorder="1" applyAlignment="1">
      <alignment horizontal="center"/>
    </xf>
    <xf numFmtId="0" fontId="9" fillId="6" borderId="35" xfId="0" applyFont="1" applyFill="1" applyBorder="1" applyAlignment="1">
      <alignment horizontal="center"/>
    </xf>
    <xf numFmtId="0" fontId="9" fillId="6" borderId="9" xfId="0" applyFont="1" applyFill="1" applyBorder="1" applyAlignment="1">
      <alignment horizontal="center"/>
    </xf>
    <xf numFmtId="0" fontId="7" fillId="5" borderId="8" xfId="0" applyFont="1" applyFill="1" applyBorder="1" applyAlignment="1">
      <alignment horizontal="left" vertical="center" wrapText="1"/>
    </xf>
    <xf numFmtId="0" fontId="6" fillId="0" borderId="13" xfId="0" applyFont="1" applyBorder="1" applyAlignment="1">
      <alignment horizontal="center"/>
    </xf>
    <xf numFmtId="0" fontId="6" fillId="0" borderId="36" xfId="0" applyFont="1" applyBorder="1" applyAlignment="1">
      <alignment horizontal="center"/>
    </xf>
    <xf numFmtId="0" fontId="14" fillId="6" borderId="35" xfId="0" applyFont="1" applyFill="1" applyBorder="1" applyAlignment="1">
      <alignment horizontal="center"/>
    </xf>
    <xf numFmtId="0" fontId="14" fillId="6" borderId="9" xfId="0" applyFont="1" applyFill="1" applyBorder="1" applyAlignment="1">
      <alignment horizontal="center"/>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7" fillId="4" borderId="8" xfId="0" applyFont="1" applyFill="1" applyBorder="1" applyAlignment="1">
      <alignment horizontal="center" vertical="center" wrapText="1"/>
    </xf>
  </cellXfs>
  <cellStyles count="2">
    <cellStyle name="Normal" xfId="0" builtinId="0"/>
    <cellStyle name="Percent" xfId="1" builtinId="5"/>
  </cellStyles>
  <dxfs count="4">
    <dxf>
      <font>
        <b/>
        <i val="0"/>
        <color theme="0"/>
      </font>
      <fill>
        <patternFill>
          <bgColor rgb="FF00B050"/>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251460</xdr:colOff>
      <xdr:row>3</xdr:row>
      <xdr:rowOff>0</xdr:rowOff>
    </xdr:from>
    <xdr:to>
      <xdr:col>6</xdr:col>
      <xdr:colOff>0</xdr:colOff>
      <xdr:row>3</xdr:row>
      <xdr:rowOff>0</xdr:rowOff>
    </xdr:to>
    <xdr:sp macro="" textlink="">
      <xdr:nvSpPr>
        <xdr:cNvPr id="2049" name="Object 1" hidden="1">
          <a:extLst>
            <a:ext uri="{63B3BB69-23CF-44E3-9099-C40C66FF867C}">
              <a14:compatExt xmlns:a14="http://schemas.microsoft.com/office/drawing/2010/main" spid="_x0000_s2049"/>
            </a:ext>
            <a:ext uri="{FF2B5EF4-FFF2-40B4-BE49-F238E27FC236}">
              <a16:creationId xmlns:a16="http://schemas.microsoft.com/office/drawing/2014/main" id="{00000000-0008-0000-0000-000001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251460</xdr:colOff>
      <xdr:row>3</xdr:row>
      <xdr:rowOff>0</xdr:rowOff>
    </xdr:from>
    <xdr:to>
      <xdr:col>6</xdr:col>
      <xdr:colOff>0</xdr:colOff>
      <xdr:row>3</xdr:row>
      <xdr:rowOff>0</xdr:rowOff>
    </xdr:to>
    <xdr:sp macro="" textlink="">
      <xdr:nvSpPr>
        <xdr:cNvPr id="2050" name="Object 2" hidden="1">
          <a:extLst>
            <a:ext uri="{63B3BB69-23CF-44E3-9099-C40C66FF867C}">
              <a14:compatExt xmlns:a14="http://schemas.microsoft.com/office/drawing/2010/main" spid="_x0000_s2050"/>
            </a:ext>
            <a:ext uri="{FF2B5EF4-FFF2-40B4-BE49-F238E27FC236}">
              <a16:creationId xmlns:a16="http://schemas.microsoft.com/office/drawing/2014/main" id="{00000000-0008-0000-0000-000002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251460</xdr:colOff>
      <xdr:row>3</xdr:row>
      <xdr:rowOff>0</xdr:rowOff>
    </xdr:from>
    <xdr:to>
      <xdr:col>6</xdr:col>
      <xdr:colOff>0</xdr:colOff>
      <xdr:row>3</xdr:row>
      <xdr:rowOff>0</xdr:rowOff>
    </xdr:to>
    <xdr:sp macro="" textlink="">
      <xdr:nvSpPr>
        <xdr:cNvPr id="2051" name="Object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3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251460</xdr:colOff>
      <xdr:row>3</xdr:row>
      <xdr:rowOff>0</xdr:rowOff>
    </xdr:from>
    <xdr:to>
      <xdr:col>6</xdr:col>
      <xdr:colOff>0</xdr:colOff>
      <xdr:row>3</xdr:row>
      <xdr:rowOff>0</xdr:rowOff>
    </xdr:to>
    <xdr:sp macro="" textlink="">
      <xdr:nvSpPr>
        <xdr:cNvPr id="2052" name="Object 4" hidden="1">
          <a:extLst>
            <a:ext uri="{63B3BB69-23CF-44E3-9099-C40C66FF867C}">
              <a14:compatExt xmlns:a14="http://schemas.microsoft.com/office/drawing/2010/main" spid="_x0000_s2052"/>
            </a:ext>
            <a:ext uri="{FF2B5EF4-FFF2-40B4-BE49-F238E27FC236}">
              <a16:creationId xmlns:a16="http://schemas.microsoft.com/office/drawing/2014/main" id="{00000000-0008-0000-0000-000004080000}"/>
            </a:ext>
          </a:extLst>
        </xdr:cNvPr>
        <xdr:cNvSpPr>
          <a:spLocks noChangeAspect="1"/>
        </xdr:cNvSpPr>
      </xdr:nvSpPr>
      <xdr:spPr bwMode="auto">
        <a:xfrm>
          <a:off x="9001125" y="514350"/>
          <a:ext cx="1133475" cy="0"/>
        </a:xfrm>
        <a:prstGeom prst="rect">
          <a:avLst/>
        </a:prstGeom>
        <a:solidFill>
          <a:srgbClr val="C0C0C0"/>
        </a:solidFill>
        <a:ln w="9525">
          <a:noFill/>
        </a:ln>
      </xdr:spPr>
    </xdr:sp>
    <xdr:clientData/>
  </xdr:twoCellAnchor>
  <xdr:twoCellAnchor>
    <xdr:from>
      <xdr:col>5</xdr:col>
      <xdr:colOff>247650</xdr:colOff>
      <xdr:row>3</xdr:row>
      <xdr:rowOff>0</xdr:rowOff>
    </xdr:from>
    <xdr:to>
      <xdr:col>6</xdr:col>
      <xdr:colOff>0</xdr:colOff>
      <xdr:row>3</xdr:row>
      <xdr:rowOff>0</xdr:rowOff>
    </xdr:to>
    <xdr:pic>
      <xdr:nvPicPr>
        <xdr:cNvPr id="2" name="Picture 1">
          <a:extLst>
            <a:ext uri="{FF2B5EF4-FFF2-40B4-BE49-F238E27FC236}">
              <a16:creationId xmlns:a16="http://schemas.microsoft.com/office/drawing/2014/main" id="{0CB3D520-BDCA-07A5-00A3-26A31AF47C54}"/>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twoCellAnchor>
    <xdr:from>
      <xdr:col>5</xdr:col>
      <xdr:colOff>247650</xdr:colOff>
      <xdr:row>3</xdr:row>
      <xdr:rowOff>0</xdr:rowOff>
    </xdr:from>
    <xdr:to>
      <xdr:col>6</xdr:col>
      <xdr:colOff>0</xdr:colOff>
      <xdr:row>3</xdr:row>
      <xdr:rowOff>0</xdr:rowOff>
    </xdr:to>
    <xdr:pic>
      <xdr:nvPicPr>
        <xdr:cNvPr id="3" name="Picture 2">
          <a:extLst>
            <a:ext uri="{FF2B5EF4-FFF2-40B4-BE49-F238E27FC236}">
              <a16:creationId xmlns:a16="http://schemas.microsoft.com/office/drawing/2014/main" id="{AB5D0C2B-85F1-9D35-B4D2-996E760F3571}"/>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twoCellAnchor>
    <xdr:from>
      <xdr:col>5</xdr:col>
      <xdr:colOff>247650</xdr:colOff>
      <xdr:row>3</xdr:row>
      <xdr:rowOff>0</xdr:rowOff>
    </xdr:from>
    <xdr:to>
      <xdr:col>6</xdr:col>
      <xdr:colOff>0</xdr:colOff>
      <xdr:row>3</xdr:row>
      <xdr:rowOff>0</xdr:rowOff>
    </xdr:to>
    <xdr:pic>
      <xdr:nvPicPr>
        <xdr:cNvPr id="4" name="Picture 3">
          <a:extLst>
            <a:ext uri="{FF2B5EF4-FFF2-40B4-BE49-F238E27FC236}">
              <a16:creationId xmlns:a16="http://schemas.microsoft.com/office/drawing/2014/main" id="{50B6002E-A6AE-B0B4-CA65-C9674928072E}"/>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twoCellAnchor>
    <xdr:from>
      <xdr:col>5</xdr:col>
      <xdr:colOff>247650</xdr:colOff>
      <xdr:row>3</xdr:row>
      <xdr:rowOff>0</xdr:rowOff>
    </xdr:from>
    <xdr:to>
      <xdr:col>6</xdr:col>
      <xdr:colOff>0</xdr:colOff>
      <xdr:row>3</xdr:row>
      <xdr:rowOff>0</xdr:rowOff>
    </xdr:to>
    <xdr:pic>
      <xdr:nvPicPr>
        <xdr:cNvPr id="5" name="Picture 4">
          <a:extLst>
            <a:ext uri="{FF2B5EF4-FFF2-40B4-BE49-F238E27FC236}">
              <a16:creationId xmlns:a16="http://schemas.microsoft.com/office/drawing/2014/main" id="{C09B06C8-E150-80A1-03C4-729D09D512FE}"/>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9001125" y="514350"/>
          <a:ext cx="1133475" cy="0"/>
        </a:xfrm>
        <a:prstGeom prst="rect">
          <a:avLst/>
        </a:prstGeom>
        <a:solidFill>
          <a:srgbClr val="C0C0C0"/>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259080</xdr:colOff>
      <xdr:row>3</xdr:row>
      <xdr:rowOff>0</xdr:rowOff>
    </xdr:from>
    <xdr:to>
      <xdr:col>6</xdr:col>
      <xdr:colOff>0</xdr:colOff>
      <xdr:row>3</xdr:row>
      <xdr:rowOff>0</xdr:rowOff>
    </xdr:to>
    <xdr:sp macro="" textlink="">
      <xdr:nvSpPr>
        <xdr:cNvPr id="2" name="Object 25" hidden="1">
          <a:extLst>
            <a:ext uri="{63B3BB69-23CF-44E3-9099-C40C66FF867C}">
              <a14:compatExt xmlns:a14="http://schemas.microsoft.com/office/drawing/2010/main" spid="_x0000_s4121"/>
            </a:ext>
            <a:ext uri="{FF2B5EF4-FFF2-40B4-BE49-F238E27FC236}">
              <a16:creationId xmlns:a16="http://schemas.microsoft.com/office/drawing/2014/main" id="{CFB7E38E-FD5C-497C-8B00-4050042632E5}"/>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259080</xdr:colOff>
      <xdr:row>3</xdr:row>
      <xdr:rowOff>0</xdr:rowOff>
    </xdr:from>
    <xdr:to>
      <xdr:col>6</xdr:col>
      <xdr:colOff>0</xdr:colOff>
      <xdr:row>3</xdr:row>
      <xdr:rowOff>0</xdr:rowOff>
    </xdr:to>
    <xdr:sp macro="" textlink="">
      <xdr:nvSpPr>
        <xdr:cNvPr id="3" name="Object 26" hidden="1">
          <a:extLst>
            <a:ext uri="{63B3BB69-23CF-44E3-9099-C40C66FF867C}">
              <a14:compatExt xmlns:a14="http://schemas.microsoft.com/office/drawing/2010/main" spid="_x0000_s4122"/>
            </a:ext>
            <a:ext uri="{FF2B5EF4-FFF2-40B4-BE49-F238E27FC236}">
              <a16:creationId xmlns:a16="http://schemas.microsoft.com/office/drawing/2014/main" id="{D65DFA31-97E9-40D1-8E34-92CDD7735259}"/>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259080</xdr:colOff>
      <xdr:row>3</xdr:row>
      <xdr:rowOff>0</xdr:rowOff>
    </xdr:from>
    <xdr:to>
      <xdr:col>6</xdr:col>
      <xdr:colOff>0</xdr:colOff>
      <xdr:row>3</xdr:row>
      <xdr:rowOff>0</xdr:rowOff>
    </xdr:to>
    <xdr:sp macro="" textlink="">
      <xdr:nvSpPr>
        <xdr:cNvPr id="4" name="Object 27" hidden="1">
          <a:extLst>
            <a:ext uri="{63B3BB69-23CF-44E3-9099-C40C66FF867C}">
              <a14:compatExt xmlns:a14="http://schemas.microsoft.com/office/drawing/2010/main" spid="_x0000_s4123"/>
            </a:ext>
            <a:ext uri="{FF2B5EF4-FFF2-40B4-BE49-F238E27FC236}">
              <a16:creationId xmlns:a16="http://schemas.microsoft.com/office/drawing/2014/main" id="{B80EAA1D-58DB-417B-9157-5C4868C87812}"/>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259080</xdr:colOff>
      <xdr:row>3</xdr:row>
      <xdr:rowOff>0</xdr:rowOff>
    </xdr:from>
    <xdr:to>
      <xdr:col>6</xdr:col>
      <xdr:colOff>0</xdr:colOff>
      <xdr:row>3</xdr:row>
      <xdr:rowOff>0</xdr:rowOff>
    </xdr:to>
    <xdr:sp macro="" textlink="">
      <xdr:nvSpPr>
        <xdr:cNvPr id="5" name="Object 28" hidden="1">
          <a:extLst>
            <a:ext uri="{63B3BB69-23CF-44E3-9099-C40C66FF867C}">
              <a14:compatExt xmlns:a14="http://schemas.microsoft.com/office/drawing/2010/main" spid="_x0000_s4124"/>
            </a:ext>
            <a:ext uri="{FF2B5EF4-FFF2-40B4-BE49-F238E27FC236}">
              <a16:creationId xmlns:a16="http://schemas.microsoft.com/office/drawing/2014/main" id="{0D2E0A99-BBF4-4017-936E-9FCD332155DB}"/>
            </a:ext>
          </a:extLst>
        </xdr:cNvPr>
        <xdr:cNvSpPr>
          <a:spLocks noChangeAspect="1"/>
        </xdr:cNvSpPr>
      </xdr:nvSpPr>
      <xdr:spPr bwMode="auto">
        <a:xfrm>
          <a:off x="10603230" y="514350"/>
          <a:ext cx="1722120" cy="0"/>
        </a:xfrm>
        <a:prstGeom prst="rect">
          <a:avLst/>
        </a:prstGeom>
        <a:solidFill>
          <a:srgbClr val="C0C0C0"/>
        </a:solidFill>
        <a:ln w="9525">
          <a:noFill/>
        </a:ln>
      </xdr:spPr>
    </xdr:sp>
    <xdr:clientData/>
  </xdr:twoCellAnchor>
  <xdr:twoCellAnchor>
    <xdr:from>
      <xdr:col>5</xdr:col>
      <xdr:colOff>257175</xdr:colOff>
      <xdr:row>3</xdr:row>
      <xdr:rowOff>0</xdr:rowOff>
    </xdr:from>
    <xdr:to>
      <xdr:col>6</xdr:col>
      <xdr:colOff>0</xdr:colOff>
      <xdr:row>3</xdr:row>
      <xdr:rowOff>0</xdr:rowOff>
    </xdr:to>
    <xdr:pic>
      <xdr:nvPicPr>
        <xdr:cNvPr id="6" name="Picture 25">
          <a:extLst>
            <a:ext uri="{FF2B5EF4-FFF2-40B4-BE49-F238E27FC236}">
              <a16:creationId xmlns:a16="http://schemas.microsoft.com/office/drawing/2014/main" id="{5864184A-54FE-4501-8BC8-D16F7D930C7F}"/>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twoCellAnchor>
    <xdr:from>
      <xdr:col>5</xdr:col>
      <xdr:colOff>257175</xdr:colOff>
      <xdr:row>3</xdr:row>
      <xdr:rowOff>0</xdr:rowOff>
    </xdr:from>
    <xdr:to>
      <xdr:col>6</xdr:col>
      <xdr:colOff>0</xdr:colOff>
      <xdr:row>3</xdr:row>
      <xdr:rowOff>0</xdr:rowOff>
    </xdr:to>
    <xdr:pic>
      <xdr:nvPicPr>
        <xdr:cNvPr id="7" name="Picture 26">
          <a:extLst>
            <a:ext uri="{FF2B5EF4-FFF2-40B4-BE49-F238E27FC236}">
              <a16:creationId xmlns:a16="http://schemas.microsoft.com/office/drawing/2014/main" id="{5E97078B-69D6-4B2A-8E68-DC2C39CA92B0}"/>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twoCellAnchor>
    <xdr:from>
      <xdr:col>5</xdr:col>
      <xdr:colOff>257175</xdr:colOff>
      <xdr:row>3</xdr:row>
      <xdr:rowOff>0</xdr:rowOff>
    </xdr:from>
    <xdr:to>
      <xdr:col>6</xdr:col>
      <xdr:colOff>0</xdr:colOff>
      <xdr:row>3</xdr:row>
      <xdr:rowOff>0</xdr:rowOff>
    </xdr:to>
    <xdr:pic>
      <xdr:nvPicPr>
        <xdr:cNvPr id="8" name="Picture 27">
          <a:extLst>
            <a:ext uri="{FF2B5EF4-FFF2-40B4-BE49-F238E27FC236}">
              <a16:creationId xmlns:a16="http://schemas.microsoft.com/office/drawing/2014/main" id="{B8A89CB6-8059-46B0-90B3-DBBAA5379D9C}"/>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twoCellAnchor>
    <xdr:from>
      <xdr:col>5</xdr:col>
      <xdr:colOff>257175</xdr:colOff>
      <xdr:row>3</xdr:row>
      <xdr:rowOff>0</xdr:rowOff>
    </xdr:from>
    <xdr:to>
      <xdr:col>6</xdr:col>
      <xdr:colOff>0</xdr:colOff>
      <xdr:row>3</xdr:row>
      <xdr:rowOff>0</xdr:rowOff>
    </xdr:to>
    <xdr:pic>
      <xdr:nvPicPr>
        <xdr:cNvPr id="9" name="Picture 28">
          <a:extLst>
            <a:ext uri="{FF2B5EF4-FFF2-40B4-BE49-F238E27FC236}">
              <a16:creationId xmlns:a16="http://schemas.microsoft.com/office/drawing/2014/main" id="{4BAA7F29-5E0B-40A0-804A-62D4BD425EB5}"/>
            </a:ext>
          </a:extLst>
        </xdr:cNvPr>
        <xdr:cNvPicPr>
          <a:picLocks noChangeAspect="1" noChangeArrowheads="1"/>
        </xdr:cNvPicPr>
      </xdr:nvPicPr>
      <xdr:blipFill>
        <a:blip xmlns:r="http://schemas.openxmlformats.org/officeDocument/2006/relationships" r:embed="rId1">
          <a:lum bright="-6000" contrast="36000"/>
          <a:extLst>
            <a:ext uri="{28A0092B-C50C-407E-A947-70E740481C1C}">
              <a14:useLocalDpi xmlns:a14="http://schemas.microsoft.com/office/drawing/2010/main" val="0"/>
            </a:ext>
          </a:extLst>
        </a:blip>
        <a:srcRect/>
        <a:stretch>
          <a:fillRect/>
        </a:stretch>
      </xdr:blipFill>
      <xdr:spPr bwMode="auto">
        <a:xfrm>
          <a:off x="10601325" y="514350"/>
          <a:ext cx="1724025" cy="0"/>
        </a:xfrm>
        <a:prstGeom prst="rect">
          <a:avLst/>
        </a:prstGeom>
        <a:solidFill>
          <a:srgbClr val="C0C0C0"/>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topLeftCell="A2" zoomScale="90" zoomScaleNormal="90" workbookViewId="0">
      <selection activeCell="E44" sqref="E44"/>
    </sheetView>
  </sheetViews>
  <sheetFormatPr defaultColWidth="11.42578125" defaultRowHeight="15" x14ac:dyDescent="0.25"/>
  <cols>
    <col min="1" max="1" width="47.140625" customWidth="1"/>
    <col min="2" max="2" width="16.85546875" customWidth="1"/>
    <col min="3" max="3" width="19.7109375" customWidth="1"/>
    <col min="4" max="4" width="28.42578125" customWidth="1"/>
    <col min="5" max="5" width="19.140625" customWidth="1"/>
    <col min="6" max="6" width="20.7109375" customWidth="1"/>
    <col min="7" max="7" width="18.5703125" customWidth="1"/>
    <col min="10" max="10" width="50.42578125" customWidth="1"/>
  </cols>
  <sheetData>
    <row r="1" spans="1:11" ht="13.5" customHeight="1" thickBot="1" x14ac:dyDescent="0.3">
      <c r="A1" s="42"/>
      <c r="B1" s="43"/>
      <c r="C1" s="43"/>
      <c r="D1" s="43"/>
      <c r="E1" s="43"/>
      <c r="F1" s="43"/>
      <c r="G1" s="44"/>
    </row>
    <row r="2" spans="1:11" ht="13.5" customHeight="1" thickTop="1" x14ac:dyDescent="0.25">
      <c r="A2" s="45"/>
      <c r="B2" s="46"/>
      <c r="C2" s="46"/>
      <c r="D2" s="46"/>
      <c r="E2" s="46"/>
      <c r="F2" s="46"/>
      <c r="G2" s="47"/>
    </row>
    <row r="3" spans="1:11" ht="13.5" customHeight="1" x14ac:dyDescent="0.25">
      <c r="A3" s="48"/>
      <c r="B3" s="49"/>
      <c r="C3" s="49"/>
      <c r="D3" s="49"/>
      <c r="E3" s="49"/>
      <c r="F3" s="49"/>
      <c r="G3" s="50"/>
    </row>
    <row r="4" spans="1:11" ht="13.5" customHeight="1" x14ac:dyDescent="0.25">
      <c r="A4" s="48"/>
      <c r="B4" s="49"/>
      <c r="C4" s="49"/>
      <c r="D4" s="49"/>
      <c r="E4" s="49"/>
      <c r="F4" s="49"/>
      <c r="G4" s="50"/>
    </row>
    <row r="5" spans="1:11" ht="15.75" thickBot="1" x14ac:dyDescent="0.3">
      <c r="A5" s="51"/>
      <c r="B5" s="52"/>
      <c r="C5" s="52"/>
      <c r="D5" s="52"/>
      <c r="E5" s="52"/>
      <c r="F5" s="52"/>
      <c r="G5" s="53"/>
    </row>
    <row r="6" spans="1:11" ht="16.5" thickTop="1" thickBot="1" x14ac:dyDescent="0.3">
      <c r="A6" s="3"/>
      <c r="B6" s="4"/>
      <c r="C6" s="5"/>
      <c r="F6" s="1"/>
      <c r="G6" s="6"/>
    </row>
    <row r="7" spans="1:11" ht="30.75" customHeight="1" thickBot="1" x14ac:dyDescent="0.3">
      <c r="A7" s="54" t="s">
        <v>0</v>
      </c>
      <c r="B7" s="55"/>
      <c r="C7" s="55"/>
      <c r="D7" s="55"/>
      <c r="E7" s="55"/>
      <c r="F7" s="55"/>
      <c r="G7" s="56"/>
    </row>
    <row r="8" spans="1:11" ht="34.5" customHeight="1" thickBot="1" x14ac:dyDescent="0.3">
      <c r="A8" s="72" t="s">
        <v>1</v>
      </c>
      <c r="B8" s="73"/>
      <c r="C8" s="73"/>
      <c r="D8" s="73"/>
      <c r="E8" s="73"/>
      <c r="F8" s="73"/>
      <c r="G8" s="74"/>
    </row>
    <row r="9" spans="1:11" x14ac:dyDescent="0.25">
      <c r="A9" s="63" t="s">
        <v>2</v>
      </c>
      <c r="B9" s="64"/>
      <c r="C9" s="64"/>
      <c r="D9" s="64"/>
      <c r="E9" s="64"/>
      <c r="F9" s="64"/>
      <c r="G9" s="65"/>
    </row>
    <row r="10" spans="1:11" x14ac:dyDescent="0.25">
      <c r="A10" s="66"/>
      <c r="B10" s="67"/>
      <c r="C10" s="67"/>
      <c r="D10" s="67"/>
      <c r="E10" s="67"/>
      <c r="F10" s="67"/>
      <c r="G10" s="68"/>
      <c r="J10" s="41"/>
      <c r="K10" s="41"/>
    </row>
    <row r="11" spans="1:11" x14ac:dyDescent="0.25">
      <c r="A11" s="66"/>
      <c r="B11" s="67"/>
      <c r="C11" s="67"/>
      <c r="D11" s="67"/>
      <c r="E11" s="67"/>
      <c r="F11" s="67"/>
      <c r="G11" s="68"/>
      <c r="J11" s="41"/>
      <c r="K11" s="41"/>
    </row>
    <row r="12" spans="1:11" x14ac:dyDescent="0.25">
      <c r="A12" s="66"/>
      <c r="B12" s="67"/>
      <c r="C12" s="67"/>
      <c r="D12" s="67"/>
      <c r="E12" s="67"/>
      <c r="F12" s="67"/>
      <c r="G12" s="68"/>
    </row>
    <row r="13" spans="1:11" x14ac:dyDescent="0.25">
      <c r="A13" s="66"/>
      <c r="B13" s="67"/>
      <c r="C13" s="67"/>
      <c r="D13" s="67"/>
      <c r="E13" s="67"/>
      <c r="F13" s="67"/>
      <c r="G13" s="68"/>
    </row>
    <row r="14" spans="1:11" x14ac:dyDescent="0.25">
      <c r="A14" s="66"/>
      <c r="B14" s="67"/>
      <c r="C14" s="67"/>
      <c r="D14" s="67"/>
      <c r="E14" s="67"/>
      <c r="F14" s="67"/>
      <c r="G14" s="68"/>
    </row>
    <row r="15" spans="1:11" x14ac:dyDescent="0.25">
      <c r="A15" s="66"/>
      <c r="B15" s="67"/>
      <c r="C15" s="67"/>
      <c r="D15" s="67"/>
      <c r="E15" s="67"/>
      <c r="F15" s="67"/>
      <c r="G15" s="68"/>
    </row>
    <row r="16" spans="1:11" x14ac:dyDescent="0.25">
      <c r="A16" s="66"/>
      <c r="B16" s="67"/>
      <c r="C16" s="67"/>
      <c r="D16" s="67"/>
      <c r="E16" s="67"/>
      <c r="F16" s="67"/>
      <c r="G16" s="68"/>
    </row>
    <row r="17" spans="1:12" x14ac:dyDescent="0.25">
      <c r="A17" s="66"/>
      <c r="B17" s="67"/>
      <c r="C17" s="67"/>
      <c r="D17" s="67"/>
      <c r="E17" s="67"/>
      <c r="F17" s="67"/>
      <c r="G17" s="68"/>
      <c r="J17" s="41"/>
      <c r="K17" s="41"/>
    </row>
    <row r="18" spans="1:12" x14ac:dyDescent="0.25">
      <c r="A18" s="66"/>
      <c r="B18" s="67"/>
      <c r="C18" s="67"/>
      <c r="D18" s="67"/>
      <c r="E18" s="67"/>
      <c r="F18" s="67"/>
      <c r="G18" s="68"/>
      <c r="J18" s="41"/>
      <c r="K18" s="41"/>
    </row>
    <row r="19" spans="1:12" x14ac:dyDescent="0.25">
      <c r="A19" s="66"/>
      <c r="B19" s="67"/>
      <c r="C19" s="67"/>
      <c r="D19" s="67"/>
      <c r="E19" s="67"/>
      <c r="F19" s="67"/>
      <c r="G19" s="68"/>
      <c r="J19" s="41"/>
      <c r="K19" s="41"/>
    </row>
    <row r="20" spans="1:12" x14ac:dyDescent="0.25">
      <c r="A20" s="66"/>
      <c r="B20" s="67"/>
      <c r="C20" s="67"/>
      <c r="D20" s="67"/>
      <c r="E20" s="67"/>
      <c r="F20" s="67"/>
      <c r="G20" s="68"/>
      <c r="J20" s="41"/>
      <c r="K20" s="41"/>
      <c r="L20" s="39"/>
    </row>
    <row r="21" spans="1:12" x14ac:dyDescent="0.25">
      <c r="A21" s="66"/>
      <c r="B21" s="67"/>
      <c r="C21" s="67"/>
      <c r="D21" s="67"/>
      <c r="E21" s="67"/>
      <c r="F21" s="67"/>
      <c r="G21" s="68"/>
    </row>
    <row r="22" spans="1:12" x14ac:dyDescent="0.25">
      <c r="A22" s="66"/>
      <c r="B22" s="67"/>
      <c r="C22" s="67"/>
      <c r="D22" s="67"/>
      <c r="E22" s="67"/>
      <c r="F22" s="67"/>
      <c r="G22" s="68"/>
    </row>
    <row r="23" spans="1:12" x14ac:dyDescent="0.25">
      <c r="A23" s="66"/>
      <c r="B23" s="67"/>
      <c r="C23" s="67"/>
      <c r="D23" s="67"/>
      <c r="E23" s="67"/>
      <c r="F23" s="67"/>
      <c r="G23" s="68"/>
    </row>
    <row r="24" spans="1:12" x14ac:dyDescent="0.25">
      <c r="A24" s="66"/>
      <c r="B24" s="67"/>
      <c r="C24" s="67"/>
      <c r="D24" s="67"/>
      <c r="E24" s="67"/>
      <c r="F24" s="67"/>
      <c r="G24" s="68"/>
    </row>
    <row r="25" spans="1:12" x14ac:dyDescent="0.25">
      <c r="A25" s="66"/>
      <c r="B25" s="67"/>
      <c r="C25" s="67"/>
      <c r="D25" s="67"/>
      <c r="E25" s="67"/>
      <c r="F25" s="67"/>
      <c r="G25" s="68"/>
    </row>
    <row r="26" spans="1:12" x14ac:dyDescent="0.25">
      <c r="A26" s="66"/>
      <c r="B26" s="67"/>
      <c r="C26" s="67"/>
      <c r="D26" s="67"/>
      <c r="E26" s="67"/>
      <c r="F26" s="67"/>
      <c r="G26" s="68"/>
    </row>
    <row r="27" spans="1:12" x14ac:dyDescent="0.25">
      <c r="A27" s="66"/>
      <c r="B27" s="67"/>
      <c r="C27" s="67"/>
      <c r="D27" s="67"/>
      <c r="E27" s="67"/>
      <c r="F27" s="67"/>
      <c r="G27" s="68"/>
    </row>
    <row r="28" spans="1:12" x14ac:dyDescent="0.25">
      <c r="A28" s="66"/>
      <c r="B28" s="67"/>
      <c r="C28" s="67"/>
      <c r="D28" s="67"/>
      <c r="E28" s="67"/>
      <c r="F28" s="67"/>
      <c r="G28" s="68"/>
    </row>
    <row r="29" spans="1:12" x14ac:dyDescent="0.25">
      <c r="A29" s="66"/>
      <c r="B29" s="67"/>
      <c r="C29" s="67"/>
      <c r="D29" s="67"/>
      <c r="E29" s="67"/>
      <c r="F29" s="67"/>
      <c r="G29" s="68"/>
    </row>
    <row r="30" spans="1:12" x14ac:dyDescent="0.25">
      <c r="A30" s="66"/>
      <c r="B30" s="67"/>
      <c r="C30" s="67"/>
      <c r="D30" s="67"/>
      <c r="E30" s="67"/>
      <c r="F30" s="67"/>
      <c r="G30" s="68"/>
    </row>
    <row r="31" spans="1:12" x14ac:dyDescent="0.25">
      <c r="A31" s="66"/>
      <c r="B31" s="67"/>
      <c r="C31" s="67"/>
      <c r="D31" s="67"/>
      <c r="E31" s="67"/>
      <c r="F31" s="67"/>
      <c r="G31" s="68"/>
    </row>
    <row r="32" spans="1:12" x14ac:dyDescent="0.25">
      <c r="A32" s="69"/>
      <c r="B32" s="70"/>
      <c r="C32" s="70"/>
      <c r="D32" s="70"/>
      <c r="E32" s="70"/>
      <c r="F32" s="70"/>
      <c r="G32" s="71"/>
    </row>
    <row r="33" spans="1:7" x14ac:dyDescent="0.25">
      <c r="A33" s="7"/>
      <c r="B33" s="10"/>
      <c r="C33" s="10"/>
      <c r="D33" s="10"/>
      <c r="E33" s="10"/>
      <c r="F33" s="10"/>
      <c r="G33" s="11"/>
    </row>
    <row r="34" spans="1:7" x14ac:dyDescent="0.25">
      <c r="A34" s="7"/>
      <c r="B34" s="10"/>
      <c r="C34" s="10"/>
      <c r="D34" s="10"/>
      <c r="E34" s="10"/>
      <c r="F34" s="10"/>
      <c r="G34" s="11"/>
    </row>
    <row r="35" spans="1:7" x14ac:dyDescent="0.25">
      <c r="A35" s="7"/>
      <c r="B35" s="10"/>
      <c r="C35" s="10"/>
      <c r="D35" s="10"/>
      <c r="E35" s="10"/>
      <c r="F35" s="10"/>
      <c r="G35" s="11"/>
    </row>
    <row r="36" spans="1:7" x14ac:dyDescent="0.25">
      <c r="A36" s="7"/>
      <c r="B36" s="10"/>
      <c r="C36" s="10"/>
      <c r="D36" s="10"/>
      <c r="E36" s="10"/>
      <c r="F36" s="10"/>
      <c r="G36" s="11"/>
    </row>
    <row r="37" spans="1:7" x14ac:dyDescent="0.25">
      <c r="A37" s="7"/>
      <c r="B37" s="10"/>
      <c r="C37" s="10"/>
      <c r="D37" s="10"/>
      <c r="E37" s="10"/>
      <c r="F37" s="10"/>
      <c r="G37" s="11"/>
    </row>
    <row r="38" spans="1:7" x14ac:dyDescent="0.25">
      <c r="A38" s="7"/>
      <c r="B38" s="10"/>
      <c r="C38" s="10"/>
      <c r="D38" s="10"/>
      <c r="E38" s="10"/>
      <c r="F38" s="10"/>
      <c r="G38" s="11"/>
    </row>
    <row r="39" spans="1:7" x14ac:dyDescent="0.25">
      <c r="A39" s="7"/>
      <c r="B39" s="10"/>
      <c r="C39" s="10"/>
      <c r="D39" s="10"/>
      <c r="E39" s="10"/>
      <c r="F39" s="10"/>
      <c r="G39" s="11"/>
    </row>
    <row r="40" spans="1:7" ht="15.75" thickBot="1" x14ac:dyDescent="0.3">
      <c r="A40" s="7"/>
      <c r="B40" s="8"/>
      <c r="C40" s="8"/>
      <c r="D40" s="8"/>
      <c r="E40" s="8"/>
      <c r="F40" s="8"/>
      <c r="G40" s="9"/>
    </row>
    <row r="41" spans="1:7" ht="15.75" thickBot="1" x14ac:dyDescent="0.3">
      <c r="A41" s="2"/>
      <c r="B41" s="2"/>
      <c r="C41" s="2"/>
      <c r="D41" s="2"/>
      <c r="E41" s="2"/>
      <c r="F41" s="2"/>
    </row>
    <row r="42" spans="1:7" x14ac:dyDescent="0.25">
      <c r="A42" s="57" t="s">
        <v>3</v>
      </c>
      <c r="B42" s="58"/>
      <c r="C42" s="58"/>
      <c r="D42" s="58"/>
      <c r="E42" s="58"/>
      <c r="F42" s="58"/>
      <c r="G42" s="59"/>
    </row>
    <row r="43" spans="1:7" ht="15.75" thickBot="1" x14ac:dyDescent="0.3">
      <c r="A43" s="60" t="s">
        <v>4</v>
      </c>
      <c r="B43" s="61"/>
      <c r="C43" s="61"/>
      <c r="D43" s="61"/>
      <c r="E43" s="61"/>
      <c r="F43" s="61"/>
      <c r="G43" s="62"/>
    </row>
  </sheetData>
  <mergeCells count="13">
    <mergeCell ref="A1:G1"/>
    <mergeCell ref="A2:G5"/>
    <mergeCell ref="A7:G7"/>
    <mergeCell ref="A42:G42"/>
    <mergeCell ref="A43:G43"/>
    <mergeCell ref="A9:G32"/>
    <mergeCell ref="A8:G8"/>
    <mergeCell ref="J20:K20"/>
    <mergeCell ref="J11:K11"/>
    <mergeCell ref="J10:K10"/>
    <mergeCell ref="J17:K17"/>
    <mergeCell ref="J18:K18"/>
    <mergeCell ref="J19:K19"/>
  </mergeCells>
  <pageMargins left="0.70866141732283472" right="0.70866141732283472" top="0.74803149606299213" bottom="0.74803149606299213" header="0.31496062992125984" footer="0.31496062992125984"/>
  <pageSetup paperSize="9"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7CDE8-C630-4F2D-8680-3319374E3867}">
  <dimension ref="A1:H80"/>
  <sheetViews>
    <sheetView tabSelected="1" zoomScale="77" zoomScaleNormal="77" zoomScalePageLayoutView="50" workbookViewId="0">
      <selection activeCell="A7" sqref="A7:H7"/>
    </sheetView>
  </sheetViews>
  <sheetFormatPr defaultColWidth="9.140625" defaultRowHeight="15" x14ac:dyDescent="0.2"/>
  <cols>
    <col min="1" max="1" width="23.140625" style="15" customWidth="1"/>
    <col min="2" max="2" width="16" style="15" customWidth="1"/>
    <col min="3" max="3" width="75.85546875" style="15" customWidth="1"/>
    <col min="4" max="4" width="24.7109375" style="15" customWidth="1"/>
    <col min="5" max="5" width="15.5703125" style="15" customWidth="1"/>
    <col min="6" max="6" width="12.85546875" style="15" customWidth="1"/>
    <col min="7" max="7" width="22.7109375" style="15" customWidth="1"/>
    <col min="8" max="8" width="18.42578125" style="15" customWidth="1"/>
    <col min="9" max="9" width="8.28515625" style="15" customWidth="1"/>
    <col min="10" max="16384" width="9.140625" style="15"/>
  </cols>
  <sheetData>
    <row r="1" spans="1:8" ht="13.5" customHeight="1" thickBot="1" x14ac:dyDescent="0.3">
      <c r="A1" s="86"/>
      <c r="B1" s="87"/>
      <c r="C1" s="87"/>
      <c r="D1" s="87"/>
      <c r="E1" s="87"/>
      <c r="F1" s="87"/>
      <c r="G1" s="87"/>
      <c r="H1" s="88"/>
    </row>
    <row r="2" spans="1:8" ht="13.5" customHeight="1" x14ac:dyDescent="0.2">
      <c r="A2" s="89" t="s">
        <v>5</v>
      </c>
      <c r="B2" s="90"/>
      <c r="C2" s="90"/>
      <c r="D2" s="90"/>
      <c r="E2" s="90"/>
      <c r="F2" s="90"/>
      <c r="G2" s="90"/>
      <c r="H2" s="91"/>
    </row>
    <row r="3" spans="1:8" ht="13.5" customHeight="1" x14ac:dyDescent="0.2">
      <c r="A3" s="92"/>
      <c r="B3" s="93"/>
      <c r="C3" s="93"/>
      <c r="D3" s="93"/>
      <c r="E3" s="93"/>
      <c r="F3" s="93"/>
      <c r="G3" s="93"/>
      <c r="H3" s="94"/>
    </row>
    <row r="4" spans="1:8" ht="13.5" customHeight="1" x14ac:dyDescent="0.2">
      <c r="A4" s="92"/>
      <c r="B4" s="93"/>
      <c r="C4" s="93"/>
      <c r="D4" s="93"/>
      <c r="E4" s="93"/>
      <c r="F4" s="93"/>
      <c r="G4" s="93"/>
      <c r="H4" s="94"/>
    </row>
    <row r="5" spans="1:8" x14ac:dyDescent="0.2">
      <c r="A5" s="95"/>
      <c r="B5" s="96"/>
      <c r="C5" s="96"/>
      <c r="D5" s="96"/>
      <c r="E5" s="96"/>
      <c r="F5" s="96"/>
      <c r="G5" s="96"/>
      <c r="H5" s="97"/>
    </row>
    <row r="6" spans="1:8" ht="15.75" x14ac:dyDescent="0.25">
      <c r="A6" s="17"/>
      <c r="B6" s="12"/>
      <c r="C6" s="18"/>
      <c r="D6" s="19"/>
      <c r="E6" s="19"/>
      <c r="F6" s="16"/>
      <c r="G6" s="16"/>
      <c r="H6" s="13"/>
    </row>
    <row r="7" spans="1:8" ht="30.75" customHeight="1" x14ac:dyDescent="0.2">
      <c r="A7" s="98" t="s">
        <v>6</v>
      </c>
      <c r="B7" s="98"/>
      <c r="C7" s="98"/>
      <c r="D7" s="98"/>
      <c r="E7" s="98"/>
      <c r="F7" s="98"/>
      <c r="G7" s="98"/>
      <c r="H7" s="98"/>
    </row>
    <row r="8" spans="1:8" ht="42" customHeight="1" x14ac:dyDescent="0.25">
      <c r="A8" s="32" t="s">
        <v>7</v>
      </c>
      <c r="B8" s="32" t="s">
        <v>8</v>
      </c>
      <c r="C8" s="32" t="s">
        <v>9</v>
      </c>
      <c r="D8" s="32" t="s">
        <v>10</v>
      </c>
      <c r="E8" s="14" t="s">
        <v>11</v>
      </c>
      <c r="F8" s="14" t="s">
        <v>12</v>
      </c>
      <c r="G8" s="14" t="s">
        <v>13</v>
      </c>
      <c r="H8" s="14" t="s">
        <v>14</v>
      </c>
    </row>
    <row r="9" spans="1:8" x14ac:dyDescent="0.2">
      <c r="A9" s="20" t="s">
        <v>15</v>
      </c>
      <c r="B9" s="20" t="s">
        <v>15</v>
      </c>
      <c r="C9" s="22" t="s">
        <v>16</v>
      </c>
      <c r="D9" s="28" t="s">
        <v>88</v>
      </c>
      <c r="E9" s="21" t="s">
        <v>17</v>
      </c>
      <c r="F9" s="21">
        <f>SUM(6.5*5)</f>
        <v>32.5</v>
      </c>
      <c r="G9" s="21">
        <v>2</v>
      </c>
      <c r="H9" s="20">
        <f t="shared" ref="H9:H11" si="0">+F9*G9</f>
        <v>65</v>
      </c>
    </row>
    <row r="10" spans="1:8" x14ac:dyDescent="0.2">
      <c r="A10" s="20" t="s">
        <v>15</v>
      </c>
      <c r="B10" s="20" t="s">
        <v>15</v>
      </c>
      <c r="C10" s="22" t="s">
        <v>18</v>
      </c>
      <c r="D10" s="28" t="s">
        <v>88</v>
      </c>
      <c r="E10" s="21" t="s">
        <v>17</v>
      </c>
      <c r="F10" s="21">
        <f>SUM(6.5*10)</f>
        <v>65</v>
      </c>
      <c r="G10" s="21">
        <v>4</v>
      </c>
      <c r="H10" s="20">
        <f t="shared" si="0"/>
        <v>260</v>
      </c>
    </row>
    <row r="11" spans="1:8" x14ac:dyDescent="0.2">
      <c r="A11" s="20" t="s">
        <v>15</v>
      </c>
      <c r="B11" s="20" t="s">
        <v>15</v>
      </c>
      <c r="C11" s="22" t="s">
        <v>19</v>
      </c>
      <c r="D11" s="28" t="s">
        <v>88</v>
      </c>
      <c r="E11" s="21" t="s">
        <v>17</v>
      </c>
      <c r="F11" s="21">
        <f>SUM(6.5*3)</f>
        <v>19.5</v>
      </c>
      <c r="G11" s="21">
        <v>4</v>
      </c>
      <c r="H11" s="20">
        <f t="shared" si="0"/>
        <v>78</v>
      </c>
    </row>
    <row r="12" spans="1:8" x14ac:dyDescent="0.2">
      <c r="A12" s="20" t="s">
        <v>15</v>
      </c>
      <c r="B12" s="20" t="s">
        <v>15</v>
      </c>
      <c r="C12" s="22" t="s">
        <v>20</v>
      </c>
      <c r="D12" s="28" t="s">
        <v>88</v>
      </c>
      <c r="E12" s="21" t="s">
        <v>17</v>
      </c>
      <c r="F12" s="21">
        <f>SUM(6.5*10)</f>
        <v>65</v>
      </c>
      <c r="G12" s="21">
        <v>1</v>
      </c>
      <c r="H12" s="20">
        <f>+F12*G12</f>
        <v>65</v>
      </c>
    </row>
    <row r="13" spans="1:8" x14ac:dyDescent="0.2">
      <c r="A13" s="20" t="s">
        <v>15</v>
      </c>
      <c r="B13" s="20" t="s">
        <v>15</v>
      </c>
      <c r="C13" s="20" t="s">
        <v>21</v>
      </c>
      <c r="D13" s="28" t="s">
        <v>88</v>
      </c>
      <c r="E13" s="21" t="s">
        <v>17</v>
      </c>
      <c r="F13" s="21">
        <f t="shared" ref="F13:F16" si="1">SUM(6.5*10)</f>
        <v>65</v>
      </c>
      <c r="G13" s="21">
        <v>1</v>
      </c>
      <c r="H13" s="20">
        <f t="shared" ref="H13:H65" si="2">+F13*G13</f>
        <v>65</v>
      </c>
    </row>
    <row r="14" spans="1:8" x14ac:dyDescent="0.2">
      <c r="A14" s="20" t="s">
        <v>15</v>
      </c>
      <c r="B14" s="20" t="s">
        <v>15</v>
      </c>
      <c r="C14" s="22" t="s">
        <v>22</v>
      </c>
      <c r="D14" s="28" t="s">
        <v>88</v>
      </c>
      <c r="E14" s="21" t="s">
        <v>17</v>
      </c>
      <c r="F14" s="21">
        <f t="shared" si="1"/>
        <v>65</v>
      </c>
      <c r="G14" s="21">
        <v>3</v>
      </c>
      <c r="H14" s="20">
        <f>+F14*G14</f>
        <v>195</v>
      </c>
    </row>
    <row r="15" spans="1:8" x14ac:dyDescent="0.2">
      <c r="A15" s="20" t="s">
        <v>15</v>
      </c>
      <c r="B15" s="20" t="s">
        <v>15</v>
      </c>
      <c r="C15" s="22" t="s">
        <v>23</v>
      </c>
      <c r="D15" s="28" t="s">
        <v>88</v>
      </c>
      <c r="E15" s="21" t="s">
        <v>17</v>
      </c>
      <c r="F15" s="21">
        <f>SUM(6.5*5)</f>
        <v>32.5</v>
      </c>
      <c r="G15" s="21">
        <v>1</v>
      </c>
      <c r="H15" s="20">
        <f>+F15*G15</f>
        <v>32.5</v>
      </c>
    </row>
    <row r="16" spans="1:8" x14ac:dyDescent="0.2">
      <c r="A16" s="20" t="s">
        <v>15</v>
      </c>
      <c r="B16" s="20" t="s">
        <v>15</v>
      </c>
      <c r="C16" s="22" t="s">
        <v>24</v>
      </c>
      <c r="D16" s="28" t="s">
        <v>88</v>
      </c>
      <c r="E16" s="21" t="s">
        <v>17</v>
      </c>
      <c r="F16" s="21">
        <f t="shared" si="1"/>
        <v>65</v>
      </c>
      <c r="G16" s="21">
        <v>3</v>
      </c>
      <c r="H16" s="20">
        <f t="shared" si="2"/>
        <v>195</v>
      </c>
    </row>
    <row r="17" spans="1:8" x14ac:dyDescent="0.2">
      <c r="A17" s="20" t="s">
        <v>15</v>
      </c>
      <c r="B17" s="20" t="s">
        <v>15</v>
      </c>
      <c r="C17" s="22" t="s">
        <v>25</v>
      </c>
      <c r="D17" s="28" t="s">
        <v>88</v>
      </c>
      <c r="E17" s="21" t="s">
        <v>17</v>
      </c>
      <c r="F17" s="21">
        <f>SUM(6.5*22)</f>
        <v>143</v>
      </c>
      <c r="G17" s="21">
        <v>1</v>
      </c>
      <c r="H17" s="20">
        <f t="shared" si="2"/>
        <v>143</v>
      </c>
    </row>
    <row r="18" spans="1:8" x14ac:dyDescent="0.2">
      <c r="A18" s="20" t="s">
        <v>15</v>
      </c>
      <c r="B18" s="20" t="s">
        <v>15</v>
      </c>
      <c r="C18" s="22" t="s">
        <v>26</v>
      </c>
      <c r="D18" s="28" t="s">
        <v>93</v>
      </c>
      <c r="E18" s="21" t="s">
        <v>17</v>
      </c>
      <c r="F18" s="21">
        <f>SUM(6.5*10)</f>
        <v>65</v>
      </c>
      <c r="G18" s="21">
        <v>4</v>
      </c>
      <c r="H18" s="20">
        <f t="shared" si="2"/>
        <v>260</v>
      </c>
    </row>
    <row r="19" spans="1:8" x14ac:dyDescent="0.2">
      <c r="A19" s="20" t="s">
        <v>15</v>
      </c>
      <c r="B19" s="20" t="s">
        <v>15</v>
      </c>
      <c r="C19" s="22" t="s">
        <v>92</v>
      </c>
      <c r="D19" s="28" t="s">
        <v>90</v>
      </c>
      <c r="E19" s="40" t="s">
        <v>94</v>
      </c>
      <c r="F19" s="21">
        <f>SUM(6.5*10)</f>
        <v>65</v>
      </c>
      <c r="G19" s="21">
        <v>9</v>
      </c>
      <c r="H19" s="20">
        <f t="shared" si="2"/>
        <v>585</v>
      </c>
    </row>
    <row r="20" spans="1:8" x14ac:dyDescent="0.2">
      <c r="A20" s="20" t="s">
        <v>15</v>
      </c>
      <c r="B20" s="20" t="s">
        <v>15</v>
      </c>
      <c r="C20" s="22" t="s">
        <v>27</v>
      </c>
      <c r="D20" s="28" t="s">
        <v>90</v>
      </c>
      <c r="E20" s="40" t="s">
        <v>94</v>
      </c>
      <c r="F20" s="21">
        <f>SUM(6.5*5)</f>
        <v>32.5</v>
      </c>
      <c r="G20" s="21">
        <v>9</v>
      </c>
      <c r="H20" s="20">
        <f t="shared" si="2"/>
        <v>292.5</v>
      </c>
    </row>
    <row r="21" spans="1:8" x14ac:dyDescent="0.2">
      <c r="A21" s="20" t="s">
        <v>15</v>
      </c>
      <c r="B21" s="20" t="s">
        <v>15</v>
      </c>
      <c r="C21" s="22" t="s">
        <v>28</v>
      </c>
      <c r="D21" s="28" t="s">
        <v>90</v>
      </c>
      <c r="E21" s="40" t="s">
        <v>94</v>
      </c>
      <c r="F21" s="21">
        <f>SUM(6.5*4)</f>
        <v>26</v>
      </c>
      <c r="G21" s="21">
        <v>9</v>
      </c>
      <c r="H21" s="20">
        <f t="shared" si="2"/>
        <v>234</v>
      </c>
    </row>
    <row r="22" spans="1:8" x14ac:dyDescent="0.2">
      <c r="A22" s="20" t="s">
        <v>15</v>
      </c>
      <c r="B22" s="20" t="s">
        <v>15</v>
      </c>
      <c r="C22" s="22" t="s">
        <v>29</v>
      </c>
      <c r="D22" s="28" t="s">
        <v>90</v>
      </c>
      <c r="E22" s="40" t="s">
        <v>94</v>
      </c>
      <c r="F22" s="21">
        <f>SUM(6.5*4)</f>
        <v>26</v>
      </c>
      <c r="G22" s="21">
        <v>9</v>
      </c>
      <c r="H22" s="20">
        <f t="shared" si="2"/>
        <v>234</v>
      </c>
    </row>
    <row r="23" spans="1:8" x14ac:dyDescent="0.2">
      <c r="A23" s="20" t="s">
        <v>15</v>
      </c>
      <c r="B23" s="20" t="s">
        <v>15</v>
      </c>
      <c r="C23" s="22" t="s">
        <v>30</v>
      </c>
      <c r="D23" s="28" t="s">
        <v>90</v>
      </c>
      <c r="E23" s="40" t="s">
        <v>94</v>
      </c>
      <c r="F23" s="21">
        <f t="shared" ref="F23:F24" si="3">SUM(6.5*4)</f>
        <v>26</v>
      </c>
      <c r="G23" s="21">
        <v>9</v>
      </c>
      <c r="H23" s="20">
        <f t="shared" si="2"/>
        <v>234</v>
      </c>
    </row>
    <row r="24" spans="1:8" x14ac:dyDescent="0.2">
      <c r="A24" s="20" t="s">
        <v>15</v>
      </c>
      <c r="B24" s="20" t="s">
        <v>15</v>
      </c>
      <c r="C24" s="22" t="s">
        <v>31</v>
      </c>
      <c r="D24" s="28" t="s">
        <v>90</v>
      </c>
      <c r="E24" s="40" t="s">
        <v>94</v>
      </c>
      <c r="F24" s="21">
        <f t="shared" si="3"/>
        <v>26</v>
      </c>
      <c r="G24" s="21">
        <v>9</v>
      </c>
      <c r="H24" s="20">
        <f t="shared" si="2"/>
        <v>234</v>
      </c>
    </row>
    <row r="25" spans="1:8" x14ac:dyDescent="0.2">
      <c r="A25" s="20" t="s">
        <v>15</v>
      </c>
      <c r="B25" s="20" t="s">
        <v>15</v>
      </c>
      <c r="C25" s="22" t="s">
        <v>32</v>
      </c>
      <c r="D25" s="28" t="s">
        <v>90</v>
      </c>
      <c r="E25" s="40" t="s">
        <v>94</v>
      </c>
      <c r="F25" s="21">
        <f>SUM(6.5*5)</f>
        <v>32.5</v>
      </c>
      <c r="G25" s="21">
        <v>9</v>
      </c>
      <c r="H25" s="20">
        <f t="shared" ref="H25:H30" si="4">+F25*G25</f>
        <v>292.5</v>
      </c>
    </row>
    <row r="26" spans="1:8" x14ac:dyDescent="0.2">
      <c r="A26" s="20" t="s">
        <v>15</v>
      </c>
      <c r="B26" s="20" t="s">
        <v>15</v>
      </c>
      <c r="C26" s="22" t="s">
        <v>33</v>
      </c>
      <c r="D26" s="28" t="s">
        <v>90</v>
      </c>
      <c r="E26" s="40" t="s">
        <v>94</v>
      </c>
      <c r="F26" s="21">
        <f t="shared" ref="F26" si="5">SUM(6.5*5)</f>
        <v>32.5</v>
      </c>
      <c r="G26" s="21">
        <v>9</v>
      </c>
      <c r="H26" s="20">
        <f t="shared" si="4"/>
        <v>292.5</v>
      </c>
    </row>
    <row r="27" spans="1:8" x14ac:dyDescent="0.2">
      <c r="A27" s="20" t="s">
        <v>15</v>
      </c>
      <c r="B27" s="20" t="s">
        <v>15</v>
      </c>
      <c r="C27" s="20" t="s">
        <v>34</v>
      </c>
      <c r="D27" s="28" t="s">
        <v>89</v>
      </c>
      <c r="E27" s="21" t="s">
        <v>17</v>
      </c>
      <c r="F27" s="21">
        <f>SUM(6.5*5)</f>
        <v>32.5</v>
      </c>
      <c r="G27" s="21">
        <v>3</v>
      </c>
      <c r="H27" s="20">
        <f t="shared" si="4"/>
        <v>97.5</v>
      </c>
    </row>
    <row r="28" spans="1:8" x14ac:dyDescent="0.2">
      <c r="A28" s="20" t="s">
        <v>15</v>
      </c>
      <c r="B28" s="20" t="s">
        <v>15</v>
      </c>
      <c r="C28" s="22" t="s">
        <v>35</v>
      </c>
      <c r="D28" s="28" t="s">
        <v>90</v>
      </c>
      <c r="E28" s="21" t="s">
        <v>17</v>
      </c>
      <c r="F28" s="21">
        <f t="shared" ref="F28:F30" si="6">SUM(6.5*5)</f>
        <v>32.5</v>
      </c>
      <c r="G28" s="21">
        <v>1</v>
      </c>
      <c r="H28" s="20">
        <f t="shared" si="4"/>
        <v>32.5</v>
      </c>
    </row>
    <row r="29" spans="1:8" ht="30" x14ac:dyDescent="0.2">
      <c r="A29" s="20" t="s">
        <v>15</v>
      </c>
      <c r="B29" s="20" t="s">
        <v>15</v>
      </c>
      <c r="C29" s="20" t="s">
        <v>36</v>
      </c>
      <c r="D29" s="28" t="s">
        <v>90</v>
      </c>
      <c r="E29" s="21" t="s">
        <v>17</v>
      </c>
      <c r="F29" s="21">
        <f t="shared" si="6"/>
        <v>32.5</v>
      </c>
      <c r="G29" s="21">
        <v>1</v>
      </c>
      <c r="H29" s="20">
        <f t="shared" si="4"/>
        <v>32.5</v>
      </c>
    </row>
    <row r="30" spans="1:8" ht="30" x14ac:dyDescent="0.2">
      <c r="A30" s="20" t="s">
        <v>15</v>
      </c>
      <c r="B30" s="20" t="s">
        <v>15</v>
      </c>
      <c r="C30" s="20" t="s">
        <v>37</v>
      </c>
      <c r="D30" s="28" t="s">
        <v>90</v>
      </c>
      <c r="E30" s="21" t="s">
        <v>17</v>
      </c>
      <c r="F30" s="21">
        <f t="shared" si="6"/>
        <v>32.5</v>
      </c>
      <c r="G30" s="21">
        <v>1</v>
      </c>
      <c r="H30" s="20">
        <f t="shared" si="4"/>
        <v>32.5</v>
      </c>
    </row>
    <row r="31" spans="1:8" x14ac:dyDescent="0.2">
      <c r="A31" s="20" t="s">
        <v>15</v>
      </c>
      <c r="B31" s="20" t="s">
        <v>15</v>
      </c>
      <c r="C31" s="22" t="s">
        <v>38</v>
      </c>
      <c r="D31" s="28" t="s">
        <v>90</v>
      </c>
      <c r="E31" s="21" t="s">
        <v>17</v>
      </c>
      <c r="F31" s="21">
        <f t="shared" ref="F31:F33" si="7">SUM(6.5*10)</f>
        <v>65</v>
      </c>
      <c r="G31" s="21">
        <v>1</v>
      </c>
      <c r="H31" s="20">
        <f t="shared" ref="H31:H46" si="8">+F31*G31</f>
        <v>65</v>
      </c>
    </row>
    <row r="32" spans="1:8" x14ac:dyDescent="0.2">
      <c r="A32" s="20" t="s">
        <v>15</v>
      </c>
      <c r="B32" s="20" t="s">
        <v>15</v>
      </c>
      <c r="C32" s="22" t="s">
        <v>39</v>
      </c>
      <c r="D32" s="28" t="s">
        <v>90</v>
      </c>
      <c r="E32" s="21" t="s">
        <v>17</v>
      </c>
      <c r="F32" s="21">
        <f t="shared" si="7"/>
        <v>65</v>
      </c>
      <c r="G32" s="21">
        <v>1</v>
      </c>
      <c r="H32" s="20">
        <f>+F32*G32</f>
        <v>65</v>
      </c>
    </row>
    <row r="33" spans="1:8" ht="45" x14ac:dyDescent="0.2">
      <c r="A33" s="20" t="s">
        <v>15</v>
      </c>
      <c r="B33" s="20" t="s">
        <v>15</v>
      </c>
      <c r="C33" s="34" t="s">
        <v>40</v>
      </c>
      <c r="D33" s="28" t="s">
        <v>90</v>
      </c>
      <c r="E33" s="21" t="s">
        <v>17</v>
      </c>
      <c r="F33" s="21">
        <f t="shared" si="7"/>
        <v>65</v>
      </c>
      <c r="G33" s="21">
        <v>1</v>
      </c>
      <c r="H33" s="20">
        <f t="shared" si="8"/>
        <v>65</v>
      </c>
    </row>
    <row r="34" spans="1:8" x14ac:dyDescent="0.2">
      <c r="A34" s="20" t="s">
        <v>15</v>
      </c>
      <c r="B34" s="20" t="s">
        <v>15</v>
      </c>
      <c r="C34" s="22" t="s">
        <v>41</v>
      </c>
      <c r="D34" s="28" t="s">
        <v>90</v>
      </c>
      <c r="E34" s="21" t="s">
        <v>17</v>
      </c>
      <c r="F34" s="21">
        <f>SUM(6.5*22)</f>
        <v>143</v>
      </c>
      <c r="G34" s="21">
        <v>1</v>
      </c>
      <c r="H34" s="20">
        <f>+F34*G34</f>
        <v>143</v>
      </c>
    </row>
    <row r="35" spans="1:8" x14ac:dyDescent="0.2">
      <c r="A35" s="20" t="s">
        <v>15</v>
      </c>
      <c r="B35" s="20" t="s">
        <v>15</v>
      </c>
      <c r="C35" s="22" t="s">
        <v>42</v>
      </c>
      <c r="D35" s="28" t="s">
        <v>90</v>
      </c>
      <c r="E35" s="21" t="s">
        <v>17</v>
      </c>
      <c r="F35" s="21">
        <f>6.5*2</f>
        <v>13</v>
      </c>
      <c r="G35" s="21">
        <v>1</v>
      </c>
      <c r="H35" s="20">
        <f t="shared" si="8"/>
        <v>13</v>
      </c>
    </row>
    <row r="36" spans="1:8" x14ac:dyDescent="0.2">
      <c r="A36" s="20" t="s">
        <v>15</v>
      </c>
      <c r="B36" s="20" t="s">
        <v>15</v>
      </c>
      <c r="C36" s="22" t="s">
        <v>43</v>
      </c>
      <c r="D36" s="28" t="s">
        <v>90</v>
      </c>
      <c r="E36" s="21" t="s">
        <v>17</v>
      </c>
      <c r="F36" s="21">
        <f>SUM(6.5*22)</f>
        <v>143</v>
      </c>
      <c r="G36" s="21">
        <v>1</v>
      </c>
      <c r="H36" s="20">
        <f t="shared" si="8"/>
        <v>143</v>
      </c>
    </row>
    <row r="37" spans="1:8" ht="45" x14ac:dyDescent="0.2">
      <c r="A37" s="20" t="s">
        <v>15</v>
      </c>
      <c r="B37" s="20" t="s">
        <v>15</v>
      </c>
      <c r="C37" s="20" t="s">
        <v>44</v>
      </c>
      <c r="D37" s="28" t="s">
        <v>90</v>
      </c>
      <c r="E37" s="21" t="s">
        <v>17</v>
      </c>
      <c r="F37" s="21">
        <f>SUM(6.5*44)</f>
        <v>286</v>
      </c>
      <c r="G37" s="21">
        <v>1</v>
      </c>
      <c r="H37" s="20">
        <f t="shared" si="8"/>
        <v>286</v>
      </c>
    </row>
    <row r="38" spans="1:8" ht="30" x14ac:dyDescent="0.2">
      <c r="A38" s="20" t="s">
        <v>15</v>
      </c>
      <c r="B38" s="20" t="s">
        <v>15</v>
      </c>
      <c r="C38" s="20" t="s">
        <v>45</v>
      </c>
      <c r="D38" s="28" t="s">
        <v>90</v>
      </c>
      <c r="E38" s="21" t="s">
        <v>17</v>
      </c>
      <c r="F38" s="21">
        <f t="shared" ref="F38:F41" si="9">SUM(6.5*5)</f>
        <v>32.5</v>
      </c>
      <c r="G38" s="21">
        <v>1</v>
      </c>
      <c r="H38" s="20">
        <f t="shared" si="8"/>
        <v>32.5</v>
      </c>
    </row>
    <row r="39" spans="1:8" x14ac:dyDescent="0.2">
      <c r="A39" s="20" t="s">
        <v>15</v>
      </c>
      <c r="B39" s="20" t="s">
        <v>15</v>
      </c>
      <c r="C39" s="22" t="s">
        <v>46</v>
      </c>
      <c r="D39" s="28" t="s">
        <v>90</v>
      </c>
      <c r="E39" s="21" t="s">
        <v>17</v>
      </c>
      <c r="F39" s="21">
        <f t="shared" si="9"/>
        <v>32.5</v>
      </c>
      <c r="G39" s="21">
        <v>1</v>
      </c>
      <c r="H39" s="20">
        <f t="shared" ref="H39:H40" si="10">+F39*G39</f>
        <v>32.5</v>
      </c>
    </row>
    <row r="40" spans="1:8" ht="30" x14ac:dyDescent="0.2">
      <c r="A40" s="20" t="s">
        <v>15</v>
      </c>
      <c r="B40" s="20" t="s">
        <v>15</v>
      </c>
      <c r="C40" s="20" t="s">
        <v>47</v>
      </c>
      <c r="D40" s="28" t="s">
        <v>90</v>
      </c>
      <c r="E40" s="21" t="s">
        <v>17</v>
      </c>
      <c r="F40" s="21">
        <f>SUM(6.5*22)</f>
        <v>143</v>
      </c>
      <c r="G40" s="21">
        <v>1</v>
      </c>
      <c r="H40" s="20">
        <f t="shared" si="10"/>
        <v>143</v>
      </c>
    </row>
    <row r="41" spans="1:8" ht="30" x14ac:dyDescent="0.2">
      <c r="A41" s="20" t="s">
        <v>15</v>
      </c>
      <c r="B41" s="20" t="s">
        <v>15</v>
      </c>
      <c r="C41" s="20" t="s">
        <v>48</v>
      </c>
      <c r="D41" s="28" t="s">
        <v>90</v>
      </c>
      <c r="E41" s="21" t="s">
        <v>17</v>
      </c>
      <c r="F41" s="21">
        <f t="shared" si="9"/>
        <v>32.5</v>
      </c>
      <c r="G41" s="21">
        <v>1</v>
      </c>
      <c r="H41" s="20">
        <f t="shared" si="8"/>
        <v>32.5</v>
      </c>
    </row>
    <row r="42" spans="1:8" ht="30" x14ac:dyDescent="0.2">
      <c r="A42" s="20" t="s">
        <v>15</v>
      </c>
      <c r="B42" s="20" t="s">
        <v>15</v>
      </c>
      <c r="C42" s="20" t="s">
        <v>49</v>
      </c>
      <c r="D42" s="28" t="s">
        <v>90</v>
      </c>
      <c r="E42" s="21" t="s">
        <v>94</v>
      </c>
      <c r="F42" s="21">
        <v>6.5</v>
      </c>
      <c r="G42" s="21">
        <v>50</v>
      </c>
      <c r="H42" s="20">
        <f t="shared" si="8"/>
        <v>325</v>
      </c>
    </row>
    <row r="43" spans="1:8" x14ac:dyDescent="0.2">
      <c r="A43" s="20" t="s">
        <v>15</v>
      </c>
      <c r="B43" s="20" t="s">
        <v>15</v>
      </c>
      <c r="C43" s="22" t="s">
        <v>50</v>
      </c>
      <c r="D43" s="28" t="s">
        <v>90</v>
      </c>
      <c r="E43" s="21" t="s">
        <v>17</v>
      </c>
      <c r="F43" s="21">
        <f t="shared" ref="F43" si="11">SUM(6.5*10)</f>
        <v>65</v>
      </c>
      <c r="G43" s="21">
        <v>1</v>
      </c>
      <c r="H43" s="20">
        <f t="shared" si="8"/>
        <v>65</v>
      </c>
    </row>
    <row r="44" spans="1:8" x14ac:dyDescent="0.2">
      <c r="A44" s="20" t="s">
        <v>15</v>
      </c>
      <c r="B44" s="20" t="s">
        <v>15</v>
      </c>
      <c r="C44" s="22" t="s">
        <v>51</v>
      </c>
      <c r="D44" s="28" t="s">
        <v>90</v>
      </c>
      <c r="E44" s="40" t="s">
        <v>94</v>
      </c>
      <c r="F44" s="21">
        <f>6.5*2</f>
        <v>13</v>
      </c>
      <c r="G44" s="21">
        <v>2</v>
      </c>
      <c r="H44" s="20">
        <f t="shared" si="8"/>
        <v>26</v>
      </c>
    </row>
    <row r="45" spans="1:8" x14ac:dyDescent="0.2">
      <c r="A45" s="20" t="s">
        <v>15</v>
      </c>
      <c r="B45" s="20" t="s">
        <v>15</v>
      </c>
      <c r="C45" s="22" t="s">
        <v>52</v>
      </c>
      <c r="D45" s="28" t="s">
        <v>90</v>
      </c>
      <c r="E45" s="40" t="s">
        <v>94</v>
      </c>
      <c r="F45" s="21">
        <f t="shared" ref="F45:F50" si="12">SUM(6.5*5)</f>
        <v>32.5</v>
      </c>
      <c r="G45" s="21">
        <v>1</v>
      </c>
      <c r="H45" s="20">
        <f t="shared" si="8"/>
        <v>32.5</v>
      </c>
    </row>
    <row r="46" spans="1:8" x14ac:dyDescent="0.2">
      <c r="A46" s="20" t="s">
        <v>15</v>
      </c>
      <c r="B46" s="20" t="s">
        <v>15</v>
      </c>
      <c r="C46" s="22" t="s">
        <v>53</v>
      </c>
      <c r="D46" s="28" t="s">
        <v>89</v>
      </c>
      <c r="E46" s="21" t="s">
        <v>17</v>
      </c>
      <c r="F46" s="21">
        <f t="shared" si="12"/>
        <v>32.5</v>
      </c>
      <c r="G46" s="21">
        <v>1</v>
      </c>
      <c r="H46" s="20">
        <f t="shared" si="8"/>
        <v>32.5</v>
      </c>
    </row>
    <row r="47" spans="1:8" x14ac:dyDescent="0.2">
      <c r="A47" s="20" t="s">
        <v>15</v>
      </c>
      <c r="B47" s="20" t="s">
        <v>15</v>
      </c>
      <c r="C47" s="22" t="s">
        <v>54</v>
      </c>
      <c r="D47" s="28" t="s">
        <v>91</v>
      </c>
      <c r="E47" s="40" t="s">
        <v>94</v>
      </c>
      <c r="F47" s="21">
        <f t="shared" si="12"/>
        <v>32.5</v>
      </c>
      <c r="G47" s="21">
        <v>5</v>
      </c>
      <c r="H47" s="20">
        <f t="shared" si="2"/>
        <v>162.5</v>
      </c>
    </row>
    <row r="48" spans="1:8" x14ac:dyDescent="0.2">
      <c r="A48" s="20" t="s">
        <v>15</v>
      </c>
      <c r="B48" s="20" t="s">
        <v>15</v>
      </c>
      <c r="C48" s="22" t="s">
        <v>55</v>
      </c>
      <c r="D48" s="28" t="s">
        <v>91</v>
      </c>
      <c r="E48" s="21" t="s">
        <v>17</v>
      </c>
      <c r="F48" s="21">
        <f t="shared" si="12"/>
        <v>32.5</v>
      </c>
      <c r="G48" s="21">
        <v>1</v>
      </c>
      <c r="H48" s="20">
        <f t="shared" si="2"/>
        <v>32.5</v>
      </c>
    </row>
    <row r="49" spans="1:8" x14ac:dyDescent="0.2">
      <c r="A49" s="20" t="s">
        <v>15</v>
      </c>
      <c r="B49" s="20" t="s">
        <v>15</v>
      </c>
      <c r="C49" s="22" t="s">
        <v>56</v>
      </c>
      <c r="D49" s="28" t="s">
        <v>91</v>
      </c>
      <c r="E49" s="40" t="s">
        <v>94</v>
      </c>
      <c r="F49" s="21">
        <f t="shared" si="12"/>
        <v>32.5</v>
      </c>
      <c r="G49" s="21">
        <v>2</v>
      </c>
      <c r="H49" s="20">
        <f t="shared" si="2"/>
        <v>65</v>
      </c>
    </row>
    <row r="50" spans="1:8" s="33" customFormat="1" ht="30" x14ac:dyDescent="0.2">
      <c r="A50" s="20" t="s">
        <v>15</v>
      </c>
      <c r="B50" s="20" t="s">
        <v>15</v>
      </c>
      <c r="C50" s="20" t="s">
        <v>57</v>
      </c>
      <c r="D50" s="28" t="s">
        <v>91</v>
      </c>
      <c r="E50" s="21" t="s">
        <v>17</v>
      </c>
      <c r="F50" s="21">
        <f t="shared" si="12"/>
        <v>32.5</v>
      </c>
      <c r="G50" s="21">
        <v>1</v>
      </c>
      <c r="H50" s="20">
        <f t="shared" si="2"/>
        <v>32.5</v>
      </c>
    </row>
    <row r="51" spans="1:8" s="33" customFormat="1" ht="30" x14ac:dyDescent="0.2">
      <c r="A51" s="20" t="s">
        <v>15</v>
      </c>
      <c r="B51" s="20" t="s">
        <v>15</v>
      </c>
      <c r="C51" s="20" t="s">
        <v>58</v>
      </c>
      <c r="D51" s="28" t="s">
        <v>91</v>
      </c>
      <c r="E51" s="40" t="s">
        <v>94</v>
      </c>
      <c r="F51" s="21">
        <v>2</v>
      </c>
      <c r="G51" s="21">
        <v>12</v>
      </c>
      <c r="H51" s="20">
        <f t="shared" si="2"/>
        <v>24</v>
      </c>
    </row>
    <row r="52" spans="1:8" x14ac:dyDescent="0.2">
      <c r="A52" s="20" t="s">
        <v>15</v>
      </c>
      <c r="B52" s="20" t="s">
        <v>15</v>
      </c>
      <c r="C52" s="22" t="s">
        <v>59</v>
      </c>
      <c r="D52" s="28" t="s">
        <v>91</v>
      </c>
      <c r="E52" s="40" t="s">
        <v>94</v>
      </c>
      <c r="F52" s="21">
        <f>SUM(6.5*2)</f>
        <v>13</v>
      </c>
      <c r="G52" s="36">
        <v>12</v>
      </c>
      <c r="H52" s="20">
        <f t="shared" si="2"/>
        <v>156</v>
      </c>
    </row>
    <row r="53" spans="1:8" x14ac:dyDescent="0.2">
      <c r="A53" s="20" t="s">
        <v>15</v>
      </c>
      <c r="B53" s="20" t="s">
        <v>15</v>
      </c>
      <c r="C53" s="20" t="s">
        <v>60</v>
      </c>
      <c r="D53" s="28" t="s">
        <v>90</v>
      </c>
      <c r="E53" s="21" t="s">
        <v>17</v>
      </c>
      <c r="F53" s="21">
        <v>2</v>
      </c>
      <c r="G53" s="21">
        <v>30</v>
      </c>
      <c r="H53" s="20">
        <f t="shared" si="2"/>
        <v>60</v>
      </c>
    </row>
    <row r="54" spans="1:8" s="33" customFormat="1" ht="30" x14ac:dyDescent="0.2">
      <c r="A54" s="20" t="s">
        <v>15</v>
      </c>
      <c r="B54" s="20" t="s">
        <v>15</v>
      </c>
      <c r="C54" s="34" t="s">
        <v>61</v>
      </c>
      <c r="D54" s="28" t="s">
        <v>90</v>
      </c>
      <c r="E54" s="21" t="s">
        <v>17</v>
      </c>
      <c r="F54" s="21">
        <f>SUM(6.5*1)</f>
        <v>6.5</v>
      </c>
      <c r="G54" s="21">
        <v>5</v>
      </c>
      <c r="H54" s="20">
        <f t="shared" si="2"/>
        <v>32.5</v>
      </c>
    </row>
    <row r="55" spans="1:8" s="33" customFormat="1" ht="30" x14ac:dyDescent="0.2">
      <c r="A55" s="20" t="s">
        <v>15</v>
      </c>
      <c r="B55" s="20" t="s">
        <v>15</v>
      </c>
      <c r="C55" s="34" t="s">
        <v>62</v>
      </c>
      <c r="D55" s="28" t="s">
        <v>90</v>
      </c>
      <c r="E55" s="21" t="s">
        <v>17</v>
      </c>
      <c r="F55" s="21">
        <f>SUM(6.5*5)</f>
        <v>32.5</v>
      </c>
      <c r="G55" s="21">
        <v>1</v>
      </c>
      <c r="H55" s="20">
        <f t="shared" si="2"/>
        <v>32.5</v>
      </c>
    </row>
    <row r="56" spans="1:8" s="33" customFormat="1" x14ac:dyDescent="0.2">
      <c r="A56" s="20" t="s">
        <v>15</v>
      </c>
      <c r="B56" s="20" t="s">
        <v>15</v>
      </c>
      <c r="C56" s="34" t="s">
        <v>63</v>
      </c>
      <c r="D56" s="28" t="s">
        <v>90</v>
      </c>
      <c r="E56" s="21" t="s">
        <v>17</v>
      </c>
      <c r="F56" s="21">
        <f>SUM(6.5*22)</f>
        <v>143</v>
      </c>
      <c r="G56" s="21">
        <v>1</v>
      </c>
      <c r="H56" s="20">
        <f t="shared" si="2"/>
        <v>143</v>
      </c>
    </row>
    <row r="57" spans="1:8" s="33" customFormat="1" x14ac:dyDescent="0.2">
      <c r="A57" s="20" t="s">
        <v>15</v>
      </c>
      <c r="B57" s="20" t="s">
        <v>15</v>
      </c>
      <c r="C57" s="34" t="s">
        <v>64</v>
      </c>
      <c r="D57" s="28" t="s">
        <v>90</v>
      </c>
      <c r="E57" s="40" t="s">
        <v>94</v>
      </c>
      <c r="F57" s="21">
        <f>SUM(6.5*5)</f>
        <v>32.5</v>
      </c>
      <c r="G57" s="21">
        <v>1</v>
      </c>
      <c r="H57" s="20">
        <f t="shared" si="2"/>
        <v>32.5</v>
      </c>
    </row>
    <row r="58" spans="1:8" x14ac:dyDescent="0.2">
      <c r="A58" s="20" t="s">
        <v>15</v>
      </c>
      <c r="B58" s="20" t="s">
        <v>15</v>
      </c>
      <c r="C58" s="20" t="s">
        <v>65</v>
      </c>
      <c r="D58" s="28" t="s">
        <v>66</v>
      </c>
      <c r="E58" s="21" t="s">
        <v>17</v>
      </c>
      <c r="F58" s="21">
        <f>SUM(6.5*44)</f>
        <v>286</v>
      </c>
      <c r="G58" s="21">
        <v>1</v>
      </c>
      <c r="H58" s="20">
        <f t="shared" si="2"/>
        <v>286</v>
      </c>
    </row>
    <row r="59" spans="1:8" x14ac:dyDescent="0.2">
      <c r="A59" s="20" t="s">
        <v>15</v>
      </c>
      <c r="B59" s="20" t="s">
        <v>15</v>
      </c>
      <c r="C59" s="20" t="s">
        <v>67</v>
      </c>
      <c r="D59" s="28" t="s">
        <v>66</v>
      </c>
      <c r="E59" s="21" t="s">
        <v>17</v>
      </c>
      <c r="F59" s="21">
        <f>SUM(6.5*7)</f>
        <v>45.5</v>
      </c>
      <c r="G59" s="21">
        <v>10</v>
      </c>
      <c r="H59" s="20">
        <f t="shared" si="2"/>
        <v>455</v>
      </c>
    </row>
    <row r="60" spans="1:8" x14ac:dyDescent="0.2">
      <c r="A60" s="20" t="s">
        <v>15</v>
      </c>
      <c r="B60" s="20" t="s">
        <v>15</v>
      </c>
      <c r="C60" s="20" t="s">
        <v>68</v>
      </c>
      <c r="D60" s="28" t="s">
        <v>66</v>
      </c>
      <c r="E60" s="21" t="s">
        <v>17</v>
      </c>
      <c r="F60" s="21">
        <f t="shared" ref="F60:F61" si="13">SUM(6.5*5)</f>
        <v>32.5</v>
      </c>
      <c r="G60" s="21">
        <v>1</v>
      </c>
      <c r="H60" s="20">
        <f t="shared" si="2"/>
        <v>32.5</v>
      </c>
    </row>
    <row r="61" spans="1:8" x14ac:dyDescent="0.2">
      <c r="A61" s="20" t="s">
        <v>15</v>
      </c>
      <c r="B61" s="20" t="s">
        <v>15</v>
      </c>
      <c r="C61" s="20" t="s">
        <v>69</v>
      </c>
      <c r="D61" s="28" t="s">
        <v>90</v>
      </c>
      <c r="E61" s="21" t="s">
        <v>17</v>
      </c>
      <c r="F61" s="21">
        <f t="shared" si="13"/>
        <v>32.5</v>
      </c>
      <c r="G61" s="21">
        <v>1</v>
      </c>
      <c r="H61" s="20">
        <f t="shared" si="2"/>
        <v>32.5</v>
      </c>
    </row>
    <row r="62" spans="1:8" x14ac:dyDescent="0.2">
      <c r="A62" s="20" t="s">
        <v>15</v>
      </c>
      <c r="B62" s="20" t="s">
        <v>15</v>
      </c>
      <c r="C62" s="22" t="s">
        <v>70</v>
      </c>
      <c r="D62" s="28" t="s">
        <v>91</v>
      </c>
      <c r="E62" s="40" t="s">
        <v>94</v>
      </c>
      <c r="F62" s="21">
        <v>4</v>
      </c>
      <c r="G62" s="21">
        <v>4</v>
      </c>
      <c r="H62" s="20">
        <f t="shared" si="2"/>
        <v>16</v>
      </c>
    </row>
    <row r="63" spans="1:8" s="37" customFormat="1" x14ac:dyDescent="0.2">
      <c r="A63" s="34" t="s">
        <v>15</v>
      </c>
      <c r="B63" s="34" t="s">
        <v>15</v>
      </c>
      <c r="C63" s="35" t="s">
        <v>71</v>
      </c>
      <c r="D63" s="28" t="s">
        <v>91</v>
      </c>
      <c r="E63" s="36" t="s">
        <v>17</v>
      </c>
      <c r="F63" s="36">
        <v>4</v>
      </c>
      <c r="G63" s="36">
        <v>10</v>
      </c>
      <c r="H63" s="34">
        <f>+F63*G63</f>
        <v>40</v>
      </c>
    </row>
    <row r="64" spans="1:8" x14ac:dyDescent="0.2">
      <c r="A64" s="20" t="s">
        <v>15</v>
      </c>
      <c r="B64" s="20" t="s">
        <v>15</v>
      </c>
      <c r="C64" s="20" t="s">
        <v>72</v>
      </c>
      <c r="D64" s="28" t="s">
        <v>88</v>
      </c>
      <c r="E64" s="21" t="s">
        <v>17</v>
      </c>
      <c r="F64" s="21">
        <f t="shared" ref="F64" si="14">SUM(6.5*5)</f>
        <v>32.5</v>
      </c>
      <c r="G64" s="21">
        <v>1</v>
      </c>
      <c r="H64" s="20">
        <f t="shared" si="2"/>
        <v>32.5</v>
      </c>
    </row>
    <row r="65" spans="1:8" x14ac:dyDescent="0.2">
      <c r="A65" s="20" t="s">
        <v>15</v>
      </c>
      <c r="B65" s="20" t="s">
        <v>15</v>
      </c>
      <c r="C65" s="20" t="s">
        <v>73</v>
      </c>
      <c r="D65" s="28" t="s">
        <v>88</v>
      </c>
      <c r="E65" s="21" t="s">
        <v>17</v>
      </c>
      <c r="F65" s="21">
        <f>SUM(6.5*10)</f>
        <v>65</v>
      </c>
      <c r="G65" s="21">
        <v>1</v>
      </c>
      <c r="H65" s="20">
        <f t="shared" si="2"/>
        <v>65</v>
      </c>
    </row>
    <row r="66" spans="1:8" ht="15.75" x14ac:dyDescent="0.25">
      <c r="A66" s="29"/>
      <c r="B66" s="29"/>
      <c r="C66" s="29" t="s">
        <v>74</v>
      </c>
      <c r="D66" s="30"/>
      <c r="E66" s="29"/>
      <c r="F66" s="29"/>
      <c r="G66" s="29"/>
      <c r="H66" s="31">
        <f>SUM(H9:H65)</f>
        <v>7186</v>
      </c>
    </row>
    <row r="67" spans="1:8" ht="45" customHeight="1" x14ac:dyDescent="0.2">
      <c r="A67" s="81" t="s">
        <v>75</v>
      </c>
      <c r="B67" s="81"/>
      <c r="C67" s="81"/>
      <c r="D67" s="81"/>
      <c r="E67" s="81"/>
      <c r="F67" s="81"/>
      <c r="G67" s="81"/>
      <c r="H67" s="81"/>
    </row>
    <row r="68" spans="1:8" ht="15.75" x14ac:dyDescent="0.2">
      <c r="A68" s="81" t="s">
        <v>76</v>
      </c>
      <c r="B68" s="81"/>
      <c r="C68" s="81"/>
      <c r="D68" s="81"/>
      <c r="E68" s="81"/>
      <c r="F68" s="81"/>
      <c r="G68" s="81"/>
      <c r="H68" s="81"/>
    </row>
    <row r="69" spans="1:8" ht="15.75" x14ac:dyDescent="0.2">
      <c r="A69" s="81" t="s">
        <v>77</v>
      </c>
      <c r="B69" s="81"/>
      <c r="C69" s="81"/>
      <c r="D69" s="81"/>
      <c r="E69" s="81"/>
      <c r="F69" s="81"/>
      <c r="G69" s="81"/>
      <c r="H69" s="81"/>
    </row>
    <row r="70" spans="1:8" ht="15.75" x14ac:dyDescent="0.2">
      <c r="A70" s="81" t="s">
        <v>78</v>
      </c>
      <c r="B70" s="81"/>
      <c r="C70" s="81"/>
      <c r="D70" s="81"/>
      <c r="E70" s="81"/>
      <c r="F70" s="81"/>
      <c r="G70" s="81"/>
      <c r="H70" s="81"/>
    </row>
    <row r="71" spans="1:8" x14ac:dyDescent="0.2">
      <c r="F71" s="22"/>
      <c r="G71" s="22"/>
      <c r="H71" s="22"/>
    </row>
    <row r="72" spans="1:8" ht="15.75" x14ac:dyDescent="0.25">
      <c r="A72" s="77" t="s">
        <v>79</v>
      </c>
      <c r="B72" s="78"/>
      <c r="C72" s="78"/>
      <c r="D72" s="78"/>
      <c r="E72" s="25">
        <f>SUM(H66)</f>
        <v>7186</v>
      </c>
      <c r="F72" s="22"/>
      <c r="G72" s="22"/>
      <c r="H72" s="22"/>
    </row>
    <row r="73" spans="1:8" ht="15.75" x14ac:dyDescent="0.25">
      <c r="A73" s="84" t="s">
        <v>80</v>
      </c>
      <c r="B73" s="85"/>
      <c r="C73" s="85"/>
      <c r="D73" s="85"/>
      <c r="E73" s="22">
        <f>SUM(H9,H12:H13,H20:H24,H28:H41,H43,H50,H54:H56)</f>
        <v>2847</v>
      </c>
      <c r="F73" s="22"/>
      <c r="G73" s="22"/>
      <c r="H73" s="22"/>
    </row>
    <row r="74" spans="1:8" ht="15.75" x14ac:dyDescent="0.25">
      <c r="A74" s="84" t="s">
        <v>81</v>
      </c>
      <c r="B74" s="85"/>
      <c r="C74" s="85"/>
      <c r="D74" s="85"/>
      <c r="E74" s="22">
        <f>SUM(E72-E73)</f>
        <v>4339</v>
      </c>
      <c r="F74" s="22"/>
      <c r="G74" s="22"/>
      <c r="H74" s="22"/>
    </row>
    <row r="75" spans="1:8" ht="15.75" x14ac:dyDescent="0.25">
      <c r="A75" s="77" t="s">
        <v>82</v>
      </c>
      <c r="B75" s="78"/>
      <c r="C75" s="78"/>
      <c r="D75" s="78"/>
      <c r="E75" s="25">
        <v>1209</v>
      </c>
      <c r="F75" s="22"/>
      <c r="G75" s="22"/>
      <c r="H75" s="22"/>
    </row>
    <row r="76" spans="1:8" ht="15.75" x14ac:dyDescent="0.25">
      <c r="A76" s="77" t="s">
        <v>83</v>
      </c>
      <c r="B76" s="78"/>
      <c r="C76" s="78"/>
      <c r="D76" s="78"/>
      <c r="E76" s="26">
        <f>SUM(E75-E74)</f>
        <v>-3130</v>
      </c>
      <c r="F76" s="22"/>
      <c r="G76" s="22"/>
      <c r="H76" s="22"/>
    </row>
    <row r="77" spans="1:8" ht="15.75" x14ac:dyDescent="0.25">
      <c r="A77" s="79" t="s">
        <v>84</v>
      </c>
      <c r="B77" s="80"/>
      <c r="C77" s="80"/>
      <c r="D77" s="80"/>
      <c r="E77" s="23">
        <f>SUM(E74/E75)</f>
        <v>3.5889164598842016</v>
      </c>
      <c r="F77" s="24" t="str">
        <f>IF(E77&lt;95%,"Normal","Required")</f>
        <v>Required</v>
      </c>
      <c r="G77" s="82" t="str">
        <f>IF(F77="Normal","No Staff Required","Staff Required")</f>
        <v>Staff Required</v>
      </c>
      <c r="H77" s="83"/>
    </row>
    <row r="78" spans="1:8" ht="15.75" x14ac:dyDescent="0.25">
      <c r="A78" s="75" t="s">
        <v>85</v>
      </c>
      <c r="B78" s="76"/>
      <c r="C78" s="76"/>
      <c r="D78" s="76"/>
      <c r="E78" s="27">
        <f>E74/E75</f>
        <v>3.5889164598842016</v>
      </c>
    </row>
    <row r="79" spans="1:8" ht="15.75" x14ac:dyDescent="0.25">
      <c r="A79" s="77" t="s">
        <v>86</v>
      </c>
      <c r="B79" s="78"/>
      <c r="C79" s="78"/>
      <c r="D79" s="78"/>
      <c r="E79" s="22">
        <v>1</v>
      </c>
    </row>
    <row r="80" spans="1:8" ht="15.75" x14ac:dyDescent="0.25">
      <c r="A80" s="79" t="s">
        <v>87</v>
      </c>
      <c r="B80" s="80"/>
      <c r="C80" s="80"/>
      <c r="D80" s="80"/>
      <c r="E80" s="38">
        <f>+E78-E79</f>
        <v>2.5889164598842016</v>
      </c>
    </row>
  </sheetData>
  <mergeCells count="17">
    <mergeCell ref="A69:H69"/>
    <mergeCell ref="A1:H1"/>
    <mergeCell ref="A2:H5"/>
    <mergeCell ref="A7:H7"/>
    <mergeCell ref="A67:H67"/>
    <mergeCell ref="A68:H68"/>
    <mergeCell ref="A78:D78"/>
    <mergeCell ref="A79:D79"/>
    <mergeCell ref="A80:D80"/>
    <mergeCell ref="A70:H70"/>
    <mergeCell ref="A72:D72"/>
    <mergeCell ref="A75:D75"/>
    <mergeCell ref="A76:D76"/>
    <mergeCell ref="A77:D77"/>
    <mergeCell ref="G77:H77"/>
    <mergeCell ref="A73:D73"/>
    <mergeCell ref="A74:D74"/>
  </mergeCells>
  <phoneticPr fontId="11" type="noConversion"/>
  <conditionalFormatting sqref="E77:E78">
    <cfRule type="cellIs" dxfId="3" priority="1" stopIfTrue="1" operator="between">
      <formula>0.95</formula>
      <formula>1</formula>
    </cfRule>
    <cfRule type="cellIs" dxfId="2" priority="2" stopIfTrue="1" operator="between">
      <formula>0.01</formula>
      <formula>0.949</formula>
    </cfRule>
  </conditionalFormatting>
  <conditionalFormatting sqref="F77">
    <cfRule type="containsText" dxfId="1" priority="3" stopIfTrue="1" operator="containsText" text="Required">
      <formula>NOT(ISERROR(SEARCH("Required",F77)))</formula>
    </cfRule>
    <cfRule type="containsText" dxfId="0" priority="4" stopIfTrue="1" operator="containsText" text="Normal">
      <formula>NOT(ISERROR(SEARCH("Normal",F77)))</formula>
    </cfRule>
  </conditionalFormatting>
  <printOptions horizontalCentered="1" verticalCentered="1" gridLines="1"/>
  <pageMargins left="0.15" right="0.16250000000000001" top="0.29791666666666666" bottom="0.52500000000000002" header="0.31496062992125984" footer="0.31496062992125984"/>
  <pageSetup paperSize="5" scale="60"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vt:lpstr>
      <vt:lpstr>SSP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2025-05-21T21:37:32Z</dcterms:modified>
  <cp:category/>
  <cp:contentStatus/>
</cp:coreProperties>
</file>