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24226"/>
  <xr:revisionPtr revIDLastSave="0" documentId="8_{75CFDCE7-3988-4B71-A82A-CD6E0A05C2B4}" xr6:coauthVersionLast="47" xr6:coauthVersionMax="47" xr10:uidLastSave="{00000000-0000-0000-0000-000000000000}"/>
  <bookViews>
    <workbookView xWindow="-120" yWindow="-120" windowWidth="29040" windowHeight="15840" activeTab="1" xr2:uid="{00000000-000D-0000-FFFF-FFFF00000000}"/>
  </bookViews>
  <sheets>
    <sheet name="General" sheetId="6" r:id="rId1"/>
    <sheet name="SSP" sheetId="9" r:id="rId2"/>
  </sheets>
  <definedNames>
    <definedName name="_xlnm._FilterDatabase" localSheetId="1" hidden="1">SSP!$A$8:$H$70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9" l="1"/>
  <c r="F58" i="9"/>
  <c r="F57" i="9"/>
  <c r="F56" i="9"/>
  <c r="F55" i="9"/>
  <c r="F46" i="9"/>
  <c r="F47" i="9"/>
  <c r="F48" i="9"/>
  <c r="F49" i="9"/>
  <c r="F50" i="9"/>
  <c r="F45" i="9"/>
  <c r="F41" i="9"/>
  <c r="F39" i="9"/>
  <c r="F38" i="9"/>
  <c r="F43" i="9"/>
  <c r="F40" i="9"/>
  <c r="F36" i="9"/>
  <c r="F34" i="9"/>
  <c r="F17" i="9"/>
  <c r="F15" i="9"/>
  <c r="F30" i="9" l="1"/>
  <c r="H30" i="9" s="1"/>
  <c r="F28" i="9"/>
  <c r="F29" i="9"/>
  <c r="H29" i="9" s="1"/>
  <c r="H17" i="9"/>
  <c r="F11" i="9"/>
  <c r="H40" i="9"/>
  <c r="H39" i="9"/>
  <c r="H36" i="9"/>
  <c r="H42" i="9"/>
  <c r="H45" i="9"/>
  <c r="H46" i="9"/>
  <c r="H55" i="9"/>
  <c r="H56" i="9"/>
  <c r="H57" i="9"/>
  <c r="H15" i="9"/>
  <c r="F22" i="9"/>
  <c r="F44" i="9"/>
  <c r="H44" i="9" s="1"/>
  <c r="H43" i="9"/>
  <c r="H34" i="9"/>
  <c r="H38" i="9"/>
  <c r="H41" i="9"/>
  <c r="H37" i="9"/>
  <c r="F35" i="9"/>
  <c r="H35" i="9" s="1"/>
  <c r="F32" i="9"/>
  <c r="H32" i="9" s="1"/>
  <c r="F33" i="9"/>
  <c r="H33" i="9" s="1"/>
  <c r="F31" i="9"/>
  <c r="H31" i="9" s="1"/>
  <c r="H51" i="9"/>
  <c r="F59" i="9" l="1"/>
  <c r="H28" i="9"/>
  <c r="F52" i="9"/>
  <c r="H52" i="9" s="1"/>
  <c r="F27" i="9"/>
  <c r="H27" i="9" s="1"/>
  <c r="F19" i="9"/>
  <c r="H19" i="9" s="1"/>
  <c r="F13" i="9"/>
  <c r="F12" i="9"/>
  <c r="H12" i="9" s="1"/>
  <c r="F10" i="9"/>
  <c r="H10" i="9" s="1"/>
  <c r="F65" i="9"/>
  <c r="F64" i="9"/>
  <c r="F61" i="9"/>
  <c r="H61" i="9" s="1"/>
  <c r="F60" i="9"/>
  <c r="H60" i="9" s="1"/>
  <c r="F54" i="9"/>
  <c r="H54" i="9" s="1"/>
  <c r="H50" i="9"/>
  <c r="H48" i="9"/>
  <c r="H49" i="9"/>
  <c r="F26" i="9"/>
  <c r="H26" i="9" s="1"/>
  <c r="F25" i="9"/>
  <c r="F23" i="9"/>
  <c r="F24" i="9"/>
  <c r="F21" i="9"/>
  <c r="F20" i="9"/>
  <c r="H20" i="9" s="1"/>
  <c r="F18" i="9"/>
  <c r="H18" i="9" s="1"/>
  <c r="F16" i="9"/>
  <c r="F14" i="9"/>
  <c r="H14" i="9" s="1"/>
  <c r="F9" i="9"/>
  <c r="H9" i="9" s="1"/>
  <c r="H11" i="9"/>
  <c r="H21" i="9" l="1"/>
  <c r="H22" i="9"/>
  <c r="H23" i="9"/>
  <c r="H24" i="9"/>
  <c r="H25" i="9"/>
  <c r="H47" i="9"/>
  <c r="H63" i="9"/>
  <c r="H53" i="9"/>
  <c r="H13" i="9"/>
  <c r="E73" i="9" s="1"/>
  <c r="H16" i="9"/>
  <c r="H58" i="9"/>
  <c r="H59" i="9"/>
  <c r="H62" i="9"/>
  <c r="H64" i="9"/>
  <c r="H65" i="9"/>
  <c r="H66" i="9" l="1"/>
  <c r="E72" i="9" l="1"/>
  <c r="E74" i="9" s="1"/>
  <c r="E77" i="9" l="1"/>
  <c r="F77" i="9" s="1"/>
  <c r="G77" i="9" s="1"/>
  <c r="E76" i="9"/>
  <c r="E78" i="9"/>
  <c r="E80" i="9" s="1"/>
</calcChain>
</file>

<file path=xl/sharedStrings.xml><?xml version="1.0" encoding="utf-8"?>
<sst xmlns="http://schemas.openxmlformats.org/spreadsheetml/2006/main" count="314" uniqueCount="95">
  <si>
    <t xml:space="preserve">Tabla para la determinación y metodología de las necesidades de personal técnico de la Autoridad de Aviación Civil Northwind		</t>
  </si>
  <si>
    <t>General</t>
  </si>
  <si>
    <t xml:space="preserve">
1. El procedimiento para la asignación de inspectores a la NCAA se activa durante la planificación general de la NCAA, que se realiza anualmente, con el objetivo de incluir adecuadamente las partidas generadas por la contratación de nuevo personal, en caso de que la aplicación de este procedimiento revele una necesidad positiva de nuevos inspectores. 2. El cálculo se realiza considerando lo siguiente: a los 365 días del año se restan 104 días (sábados y domingos), 24 días de vacaciones, 10 días festivos, 16 días de baja por enfermedad y 25 días de baja por servicio (número de días de viaje). Al sumar 179 días, se obtiene 365 - 179 = 186 días de trabajo por inspector al año. 186 días x 6,5 horas = 1209 horas de trabajo por inspector al año. 3. La identificación de actividades generales se refiere a aquellas macroactividades en las que varios departamentos de la unidad o diferentes unidades están relacionados y, por lo tanto, varias personas forman un todo para completarlas, por ejemplo: la aceptación de SMS. Por otro lado, las actividades específicas son aquellas que requieren un especialista para su realización, como las inspecciones.</t>
  </si>
  <si>
    <t>Notas: 1) Esta tabla corresponde a macro actividades que se realizan en conjunto con varios departamentos, como por ejemplo certificación, u otras.</t>
  </si>
  <si>
    <t>2) El operador corresponde a la organización o empresa de la industria a la que está asociada la actividad.</t>
  </si>
  <si>
    <t>AUTORIDAD DE AVIACIÓN CIVIL DE NORTHWIND</t>
  </si>
  <si>
    <t xml:space="preserve">Tabla de determinación y metodología de las Necesidades de Personal Técnico del SSP en la NCAA	</t>
  </si>
  <si>
    <t>Unidad</t>
  </si>
  <si>
    <t>Inspector</t>
  </si>
  <si>
    <t>Actividad</t>
  </si>
  <si>
    <t>Tipo de actividad</t>
  </si>
  <si>
    <t>Operador u Organización</t>
  </si>
  <si>
    <t>Tiempo utilizado (hrs)</t>
  </si>
  <si>
    <t>Frecuencia anual de actividad</t>
  </si>
  <si>
    <t>Tiempo total de actividad técnica (horas)</t>
  </si>
  <si>
    <t>SSP</t>
  </si>
  <si>
    <t>Desarrollar/actualizar el análisis de brechas del SSP</t>
  </si>
  <si>
    <t>CAA</t>
  </si>
  <si>
    <t>Desarrollar/actualizar el plan de implementación del SSP</t>
  </si>
  <si>
    <t>Monitoreo de la implementación del SSP</t>
  </si>
  <si>
    <t>Revisión/Actualización de la Ley Primaria</t>
  </si>
  <si>
    <t>Desarrollo/Actualización del Reglamento de Gestión de la Seguridad</t>
  </si>
  <si>
    <t>Desarrollo de procedimientos y políticas relacionadas con SSP/SMS</t>
  </si>
  <si>
    <t>Seguimiento de procedimientos y políticas relacionadas con la SSP</t>
  </si>
  <si>
    <t>Desarrollo/actualización de material de orientación y listas de verificación de SMS</t>
  </si>
  <si>
    <t>Desarrollo/Actualización del Manual del SSP</t>
  </si>
  <si>
    <t>Seguimiento de la evaluación y aceptación inicial del SMS</t>
  </si>
  <si>
    <t>Monitoreo de la Fase 1 de Aceptación de SMS</t>
  </si>
  <si>
    <t>Monitoreo de la Fase 2 de Aceptación de SMS</t>
  </si>
  <si>
    <t>Monitoreo de la Fase 3 de Aceptación de SMS</t>
  </si>
  <si>
    <t>Monitoreo de la Fase 4 de Aceptación de SMS</t>
  </si>
  <si>
    <t>Monitoreo/Revisión del Manual del SMS (documentación)</t>
  </si>
  <si>
    <t>Participación en evaluaciones de riesgos de seguridad/estudios aeronáuticos</t>
  </si>
  <si>
    <t>Determinar y establecer el proceso de información y datos de seguridad del estado</t>
  </si>
  <si>
    <t>Identificar las partes interesadas/fuentes de datos relacionados con la seguridad y los requisitos para el resultado del SDCPS</t>
  </si>
  <si>
    <t>Determinar y seleccionar una plataforma apropiada para el SDCPS del estado (por ejemplo: Sharepoint, Excel, Microsoft SQL Server)</t>
  </si>
  <si>
    <t>Diseñar los formularios de recolección de datos</t>
  </si>
  <si>
    <t>Definir la estructura de almacenamiento para la base de datos</t>
  </si>
  <si>
    <t>Establecer y coordinar esfuerzos para reportar y recolectar datos de seguridad con los diferentes departamentos/unidades/divisiones (OPS, AIR, AIG, AGA, ANS) para evitar duplicación y aumentar la eficiencia.</t>
  </si>
  <si>
    <t>Conectar/vincular los diferentes SDCPS entre sí según sea necesario (OPS, AIR, AGA, ANS, etc.)</t>
  </si>
  <si>
    <t>Determinar la taxonomía que se utilizará en el SDCPS</t>
  </si>
  <si>
    <t>Determinar y desarrollar el marco de protección de datos</t>
  </si>
  <si>
    <t>Determinar la herramienta/software utilizado para la visualización de datos y la generación de informes de los resultados del análisis para la toma de decisiones basada en datos y la comunicación a las partes interesadas.</t>
  </si>
  <si>
    <t>Determinar si el personal responsable del SDCPS tiene las competencias adecuadas para desempeñar sus funciones</t>
  </si>
  <si>
    <t>Desarrollar y probar SDCPS</t>
  </si>
  <si>
    <t>Complete el SDCPS con datos históricos para respaldar y establecer una línea base para el análisis (si está disponible)</t>
  </si>
  <si>
    <t>Desarrollar políticas y procedimientos para la operación y mantenimiento del SDCPS</t>
  </si>
  <si>
    <t>Supervisión de la descripción general del sistema: recopilación, almacenamiento y análisis de procesos de datos de seguridad</t>
  </si>
  <si>
    <t>Establecer los perfiles de riesgo, SPI/SPT, objetivos estatales</t>
  </si>
  <si>
    <t>Seguimiento de perfiles de riesgo</t>
  </si>
  <si>
    <t>Seguimiento de SPI, SPT, objetivos</t>
  </si>
  <si>
    <t>Desarrollar un proceso/procedimiento de gestión de riesgos de seguridad estatal</t>
  </si>
  <si>
    <t>Establecimiento del programa de capacitación SSP/SMS</t>
  </si>
  <si>
    <t>Facilitar la capacitación sobre SMS para proveedores de servicios</t>
  </si>
  <si>
    <t>Establecimiento de la funcionalidad de los medios para comunicar temas relacionados con la seguridad (newsletter, boletines, sitio web) interna y externamente.</t>
  </si>
  <si>
    <t>Implementación y seguimiento de la funcionalidad de los medios para comunicar temas relacionados con la seguridad interna y externamente.</t>
  </si>
  <si>
    <t>Promover el intercambio de información relacionada con SSP y SMS</t>
  </si>
  <si>
    <t>Desarrollar el proceso para el monitoreo y medición del desempeño de seguridad (SPIs/SPTs)</t>
  </si>
  <si>
    <t>Establecer la orientación para el seguimiento y medición del desempeño.</t>
  </si>
  <si>
    <t>Establecer la línea base para el Estado, establecer alertas (SD)</t>
  </si>
  <si>
    <t>Orientación sobre cómo determinar indicadores como estado</t>
  </si>
  <si>
    <t>Desarrollo/Actualización de NASP</t>
  </si>
  <si>
    <t>NASP</t>
  </si>
  <si>
    <t>Monitoreo e implementación del NASP</t>
  </si>
  <si>
    <t>Informe anual de la NASP</t>
  </si>
  <si>
    <t>Informe Trienal SSP (SDCPS)</t>
  </si>
  <si>
    <t>Reuniones de seguridad con la industria</t>
  </si>
  <si>
    <t>Planificación del presupuesto de la SSP para el año siguiente</t>
  </si>
  <si>
    <t>Otros trabajos administrativos</t>
  </si>
  <si>
    <t>TOTAL</t>
  </si>
  <si>
    <t>Instrucciones: 1) Esta tabla corresponde a las actividades específicas a cargo de cada inspector, ya sean inspecciones, actualización de normativas, manuales, certificación y otras que se consideren necesarias. 2) El tipo de actividad corresponde a los componentes del SSP y demás actividades asociadas a la Unidad SSP (ej: NASP).</t>
  </si>
  <si>
    <t>3) El Operador corresponde a la organización o empresa de la industria a la cual está asociada la actividad.</t>
  </si>
  <si>
    <t>4) La frecuencia anual corresponde al número de veces que se realiza dicha actividad.</t>
  </si>
  <si>
    <t>5) No rellene la casilla de % Tiempo de Actividad Técnica.</t>
  </si>
  <si>
    <t>Tiempo promedio de uso</t>
  </si>
  <si>
    <t>Tiempo total requerido para actividades únicas</t>
  </si>
  <si>
    <t>Tiempo promedio total nuevo utilizado (después de deducir actividades únicas)</t>
  </si>
  <si>
    <t>Tiempo disponible anual por inspector</t>
  </si>
  <si>
    <t>Tiempo disponible después del uso (por inspector)</t>
  </si>
  <si>
    <t>% utilizado en relación con el total disponible</t>
  </si>
  <si>
    <t>Número de inspectores necesarios: aprox.</t>
  </si>
  <si>
    <t>Número de inspectores disponibles</t>
  </si>
  <si>
    <t>Número de inspectores necesarios</t>
  </si>
  <si>
    <t>Componente 1</t>
  </si>
  <si>
    <t>Componente 2</t>
  </si>
  <si>
    <t>Componente 3</t>
  </si>
  <si>
    <t>Componente 4</t>
  </si>
  <si>
    <t>Componente 1-3</t>
  </si>
  <si>
    <t>Monitoreo de SMS (vigilancia de SMS)</t>
  </si>
  <si>
    <t>Seguimiento de los informes presentados: recomendaciones de seguridad operacional</t>
  </si>
  <si>
    <t>Seminarios/Talleres</t>
  </si>
  <si>
    <t>Monitoreo/Revisión del Plan de Respuesta a Emergencias (ERP)</t>
  </si>
  <si>
    <t>Operador/CAA</t>
  </si>
  <si>
    <t>Reuniones del Comité de Seguridad Operacional</t>
  </si>
  <si>
    <t>Revisión de SSP PQ (CAP) - Auditorías USOAP-CMA de la OACI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</si>
</sst>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name val="Arial"/>
      <family val="2"/>
    </font>
    <font>
      <sz val="8"/>
      <name val="Arial"/>
      <family val="2"/>
    </font>
    <font>
      <b/>
      <sz val="10"/>
      <name val="Arial"/>
      <family val="2"/>
    </font>
    <font>
      <sz val="12"/>
      <name val="Arial"/>
      <family val="2"/>
    </font>
    <font>
      <b/>
      <sz val="11"/>
      <color theme="0"/>
      <name val="Calibri"/>
      <family val="2"/>
      <scheme val="minor"/>
    </font>
    <font>
      <sz val="12"/>
      <color theme="1"/>
      <name val="Arial"/>
      <family val="2"/>
    </font>
    <font>
      <b/>
      <sz val="12"/>
      <color theme="0"/>
      <name val="Arial"/>
      <family val="2"/>
    </font>
    <font>
      <b/>
      <sz val="14"/>
      <color theme="0"/>
      <name val="Arial"/>
      <family val="2"/>
    </font>
    <font>
      <b/>
      <sz val="12"/>
      <color rgb="FF002060"/>
      <name val="Arial"/>
      <family val="2"/>
    </font>
    <font>
      <sz val="11"/>
      <color theme="1"/>
      <name val="Calibri"/>
      <family val="2"/>
      <scheme val="minor"/>
    </font>
    <font>
      <sz val="8"/>
      <name val="Calibri"/>
      <family val="2"/>
      <scheme val="minor"/>
    </font>
    <font>
      <b/>
      <sz val="12"/>
      <color theme="1"/>
      <name val="Arial"/>
      <family val="2"/>
    </font>
    <font>
      <sz val="12"/>
      <color rgb="FFFF0000"/>
      <name val="Arial"/>
      <family val="2"/>
    </font>
    <font>
      <b/>
      <sz val="12"/>
      <color rgb="FFFF0000"/>
      <name val="Arial"/>
      <family val="2"/>
    </font>
    <font>
      <b/>
      <sz val="18"/>
      <color theme="1"/>
      <name val="Arial"/>
      <family val="2"/>
    </font>
    <font>
      <b/>
      <sz val="11"/>
      <color theme="1"/>
      <name val="Calibri"/>
      <family val="2"/>
      <scheme val="minor"/>
    </font>
    <font>
      <b/>
      <sz val="11"/>
      <color theme="0"/>
      <name val="Arial"/>
      <family val="2"/>
    </font>
  </fonts>
  <fills count="8">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3" tint="-0.24994659260841701"/>
        <bgColor indexed="64"/>
      </patternFill>
    </fill>
    <fill>
      <patternFill patternType="solid">
        <fgColor theme="8" tint="-0.24994659260841701"/>
        <bgColor indexed="64"/>
      </patternFill>
    </fill>
    <fill>
      <patternFill patternType="solid">
        <fgColor theme="8" tint="0.59996337778862885"/>
        <bgColor indexed="64"/>
      </patternFill>
    </fill>
    <fill>
      <patternFill patternType="solid">
        <fgColor theme="9"/>
        <bgColor indexed="64"/>
      </patternFill>
    </fill>
  </fills>
  <borders count="37">
    <border>
      <left/>
      <right/>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double">
        <color indexed="62"/>
      </top>
      <bottom/>
      <diagonal/>
    </border>
    <border>
      <left/>
      <right/>
      <top style="double">
        <color indexed="62"/>
      </top>
      <bottom/>
      <diagonal/>
    </border>
    <border>
      <left/>
      <right style="medium">
        <color auto="1"/>
      </right>
      <top style="double">
        <color indexed="62"/>
      </top>
      <bottom/>
      <diagonal/>
    </border>
    <border>
      <left style="medium">
        <color auto="1"/>
      </left>
      <right/>
      <top/>
      <bottom style="double">
        <color indexed="62"/>
      </bottom>
      <diagonal/>
    </border>
    <border>
      <left/>
      <right/>
      <top/>
      <bottom style="double">
        <color indexed="62"/>
      </bottom>
      <diagonal/>
    </border>
    <border>
      <left/>
      <right style="medium">
        <color auto="1"/>
      </right>
      <top/>
      <bottom style="double">
        <color indexed="62"/>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right style="medium">
        <color auto="1"/>
      </right>
      <top style="thin">
        <color auto="1"/>
      </top>
      <bottom style="medium">
        <color auto="1"/>
      </bottom>
      <diagonal/>
    </border>
  </borders>
  <cellStyleXfs count="2">
    <xf numFmtId="0" fontId="0" fillId="0" borderId="0"/>
    <xf numFmtId="9" fontId="10" fillId="0" borderId="0" applyFont="0" applyFill="0" applyBorder="0" applyAlignment="0" applyProtection="0"/>
  </cellStyleXfs>
  <cellXfs count="100">
    <xf numFmtId="0" fontId="0" fillId="0" borderId="0" xfId="0"/>
    <xf numFmtId="0" fontId="0" fillId="0" borderId="0" xfId="0" applyAlignment="1">
      <alignment horizontal="center"/>
    </xf>
    <xf numFmtId="0" fontId="0" fillId="0" borderId="0" xfId="0" applyAlignment="1">
      <alignment wrapText="1"/>
    </xf>
    <xf numFmtId="0" fontId="0" fillId="0" borderId="1" xfId="0" applyBorder="1"/>
    <xf numFmtId="0" fontId="2" fillId="2" borderId="0" xfId="0" applyFont="1" applyFill="1"/>
    <xf numFmtId="0" fontId="0" fillId="2" borderId="0" xfId="0" applyFill="1" applyAlignment="1">
      <alignment horizontal="center"/>
    </xf>
    <xf numFmtId="0" fontId="3" fillId="0" borderId="2" xfId="0" applyFont="1" applyBorder="1" applyAlignment="1">
      <alignment horizontal="right"/>
    </xf>
    <xf numFmtId="0" fontId="0" fillId="0" borderId="3" xfId="0" applyBorder="1" applyAlignment="1">
      <alignment wrapText="1"/>
    </xf>
    <xf numFmtId="0" fontId="0" fillId="0" borderId="4" xfId="0" applyBorder="1" applyAlignment="1">
      <alignment wrapText="1"/>
    </xf>
    <xf numFmtId="0" fontId="0" fillId="0" borderId="5" xfId="0" applyBorder="1"/>
    <xf numFmtId="0" fontId="0" fillId="0" borderId="6" xfId="0" applyBorder="1" applyAlignment="1">
      <alignment wrapText="1"/>
    </xf>
    <xf numFmtId="0" fontId="0" fillId="0" borderId="7" xfId="0" applyBorder="1"/>
    <xf numFmtId="0" fontId="4" fillId="2" borderId="0" xfId="0" applyFont="1" applyFill="1" applyAlignment="1">
      <alignment wrapText="1"/>
    </xf>
    <xf numFmtId="0" fontId="1" fillId="0" borderId="2" xfId="0" applyFont="1" applyBorder="1" applyAlignment="1">
      <alignment horizontal="right" wrapText="1"/>
    </xf>
    <xf numFmtId="0" fontId="7" fillId="3" borderId="8" xfId="0" applyFont="1" applyFill="1" applyBorder="1" applyAlignment="1">
      <alignment horizontal="center" wrapText="1"/>
    </xf>
    <xf numFmtId="0" fontId="6" fillId="0" borderId="0" xfId="0" applyFont="1"/>
    <xf numFmtId="0" fontId="6" fillId="0" borderId="0" xfId="0" applyFont="1" applyAlignment="1">
      <alignment horizontal="center" wrapText="1"/>
    </xf>
    <xf numFmtId="0" fontId="6" fillId="0" borderId="1" xfId="0" applyFont="1" applyBorder="1" applyAlignment="1">
      <alignment wrapText="1"/>
    </xf>
    <xf numFmtId="0" fontId="6" fillId="2" borderId="0" xfId="0" applyFont="1" applyFill="1" applyAlignment="1">
      <alignment horizontal="center" wrapText="1"/>
    </xf>
    <xf numFmtId="0" fontId="6" fillId="0" borderId="0" xfId="0" applyFont="1" applyAlignment="1">
      <alignment wrapText="1"/>
    </xf>
    <xf numFmtId="0" fontId="6" fillId="0" borderId="8" xfId="0" applyFont="1" applyBorder="1" applyAlignment="1">
      <alignment wrapText="1"/>
    </xf>
    <xf numFmtId="0" fontId="6" fillId="0" borderId="8" xfId="0" applyFont="1" applyBorder="1" applyAlignment="1">
      <alignment horizontal="center" wrapText="1"/>
    </xf>
    <xf numFmtId="0" fontId="6" fillId="0" borderId="8" xfId="0" applyFont="1" applyBorder="1"/>
    <xf numFmtId="9" fontId="6" fillId="0" borderId="4" xfId="1" applyFont="1" applyBorder="1"/>
    <xf numFmtId="0" fontId="6" fillId="0" borderId="4" xfId="0" applyFont="1" applyBorder="1" applyAlignment="1">
      <alignment horizontal="center"/>
    </xf>
    <xf numFmtId="0" fontId="6" fillId="0" borderId="10" xfId="0" applyFont="1" applyBorder="1"/>
    <xf numFmtId="0" fontId="6" fillId="0" borderId="11" xfId="0" applyFont="1" applyBorder="1"/>
    <xf numFmtId="2" fontId="6" fillId="0" borderId="4" xfId="1" applyNumberFormat="1" applyFont="1" applyBorder="1"/>
    <xf numFmtId="0" fontId="6" fillId="0" borderId="8" xfId="0" applyFont="1" applyBorder="1" applyAlignment="1">
      <alignment horizontal="center" vertical="center" wrapText="1"/>
    </xf>
    <xf numFmtId="0" fontId="6" fillId="7" borderId="8" xfId="0" applyFont="1" applyFill="1" applyBorder="1" applyAlignment="1">
      <alignment wrapText="1"/>
    </xf>
    <xf numFmtId="0" fontId="6" fillId="7" borderId="8" xfId="0" applyFont="1" applyFill="1" applyBorder="1" applyAlignment="1">
      <alignment horizontal="center" vertical="center" wrapText="1"/>
    </xf>
    <xf numFmtId="0" fontId="12" fillId="7" borderId="8" xfId="0" applyFont="1" applyFill="1" applyBorder="1" applyAlignment="1">
      <alignment wrapText="1"/>
    </xf>
    <xf numFmtId="0" fontId="7" fillId="3" borderId="8" xfId="0" applyFont="1" applyFill="1" applyBorder="1" applyAlignment="1">
      <alignment horizontal="center" vertical="center" wrapText="1"/>
    </xf>
    <xf numFmtId="0" fontId="13" fillId="0" borderId="0" xfId="0" applyFont="1"/>
    <xf numFmtId="0" fontId="4" fillId="0" borderId="8" xfId="0" applyFont="1" applyBorder="1" applyAlignment="1">
      <alignment wrapText="1"/>
    </xf>
    <xf numFmtId="0" fontId="4" fillId="0" borderId="8" xfId="0" applyFont="1" applyBorder="1"/>
    <xf numFmtId="0" fontId="4" fillId="0" borderId="8" xfId="0" applyFont="1" applyBorder="1" applyAlignment="1">
      <alignment horizontal="center" wrapText="1"/>
    </xf>
    <xf numFmtId="0" fontId="4" fillId="0" borderId="0" xfId="0" applyFont="1"/>
    <xf numFmtId="2" fontId="12" fillId="0" borderId="0" xfId="0" applyNumberFormat="1" applyFont="1"/>
    <xf numFmtId="0" fontId="16" fillId="0" borderId="0" xfId="0" applyFont="1"/>
    <xf numFmtId="0" fontId="17" fillId="3" borderId="8" xfId="0" applyFont="1" applyFill="1" applyBorder="1" applyAlignment="1">
      <alignment horizontal="center" wrapText="1"/>
    </xf>
    <xf numFmtId="0" fontId="6" fillId="0" borderId="8" xfId="0" applyFont="1" applyBorder="1" applyAlignment="1">
      <alignment horizontal="center"/>
    </xf>
    <xf numFmtId="0" fontId="16" fillId="0" borderId="0" xfId="0" applyFont="1" applyAlignment="1">
      <alignment horizontal="left"/>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1" xfId="0" applyBorder="1" applyAlignment="1">
      <alignment horizontal="center"/>
    </xf>
    <xf numFmtId="0" fontId="0" fillId="0" borderId="0" xfId="0" applyAlignment="1">
      <alignment horizontal="center"/>
    </xf>
    <xf numFmtId="0" fontId="0" fillId="0" borderId="2"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8" fillId="4" borderId="23" xfId="0" applyFont="1" applyFill="1" applyBorder="1" applyAlignment="1">
      <alignment horizontal="center"/>
    </xf>
    <xf numFmtId="0" fontId="8" fillId="4" borderId="24" xfId="0" applyFont="1" applyFill="1" applyBorder="1" applyAlignment="1">
      <alignment horizontal="center"/>
    </xf>
    <xf numFmtId="0" fontId="8" fillId="4" borderId="25" xfId="0" applyFont="1" applyFill="1" applyBorder="1" applyAlignment="1">
      <alignment horizontal="center"/>
    </xf>
    <xf numFmtId="0" fontId="5" fillId="5" borderId="14"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6" fillId="0" borderId="14" xfId="0" applyFont="1" applyBorder="1" applyAlignment="1">
      <alignment vertical="top" wrapText="1"/>
    </xf>
    <xf numFmtId="0" fontId="6" fillId="0" borderId="15" xfId="0" applyFont="1" applyBorder="1" applyAlignment="1">
      <alignment vertical="top" wrapText="1"/>
    </xf>
    <xf numFmtId="0" fontId="6" fillId="0" borderId="16" xfId="0" applyFont="1" applyBorder="1" applyAlignment="1">
      <alignment vertical="top" wrapText="1"/>
    </xf>
    <xf numFmtId="0" fontId="6" fillId="0" borderId="1" xfId="0" applyFont="1" applyBorder="1" applyAlignment="1">
      <alignment vertical="top" wrapText="1"/>
    </xf>
    <xf numFmtId="0" fontId="6" fillId="0" borderId="0" xfId="0" applyFont="1" applyAlignment="1">
      <alignment vertical="top" wrapText="1"/>
    </xf>
    <xf numFmtId="0" fontId="6" fillId="0" borderId="2" xfId="0" applyFont="1" applyBorder="1" applyAlignment="1">
      <alignment vertical="top" wrapText="1"/>
    </xf>
    <xf numFmtId="0" fontId="6" fillId="0" borderId="29" xfId="0" applyFont="1" applyBorder="1" applyAlignment="1">
      <alignment vertical="top" wrapText="1"/>
    </xf>
    <xf numFmtId="0" fontId="6" fillId="0" borderId="30" xfId="0" applyFont="1" applyBorder="1" applyAlignment="1">
      <alignment vertical="top" wrapText="1"/>
    </xf>
    <xf numFmtId="0" fontId="6" fillId="0" borderId="31" xfId="0" applyFont="1" applyBorder="1" applyAlignment="1">
      <alignment vertical="top" wrapText="1"/>
    </xf>
    <xf numFmtId="0" fontId="8" fillId="3" borderId="32" xfId="0" applyFont="1" applyFill="1" applyBorder="1" applyAlignment="1">
      <alignment horizontal="center" wrapText="1"/>
    </xf>
    <xf numFmtId="0" fontId="8" fillId="3" borderId="33" xfId="0" applyFont="1" applyFill="1" applyBorder="1" applyAlignment="1">
      <alignment horizontal="center" wrapText="1"/>
    </xf>
    <xf numFmtId="0" fontId="8" fillId="3" borderId="34" xfId="0" applyFont="1" applyFill="1" applyBorder="1" applyAlignment="1">
      <alignment horizontal="center" wrapText="1"/>
    </xf>
    <xf numFmtId="0" fontId="9" fillId="6" borderId="12" xfId="0" applyFont="1" applyFill="1" applyBorder="1" applyAlignment="1">
      <alignment horizontal="center"/>
    </xf>
    <xf numFmtId="0" fontId="9" fillId="6" borderId="4" xfId="0" applyFont="1" applyFill="1" applyBorder="1" applyAlignment="1">
      <alignment horizontal="center"/>
    </xf>
    <xf numFmtId="0" fontId="9" fillId="6" borderId="3" xfId="0" applyFont="1" applyFill="1" applyBorder="1" applyAlignment="1">
      <alignment horizontal="center"/>
    </xf>
    <xf numFmtId="0" fontId="9" fillId="6" borderId="8" xfId="0" applyFont="1" applyFill="1" applyBorder="1" applyAlignment="1">
      <alignment horizontal="center"/>
    </xf>
    <xf numFmtId="0" fontId="9" fillId="6" borderId="35" xfId="0" applyFont="1" applyFill="1" applyBorder="1" applyAlignment="1">
      <alignment horizontal="center"/>
    </xf>
    <xf numFmtId="0" fontId="9" fillId="6" borderId="9" xfId="0" applyFont="1" applyFill="1" applyBorder="1" applyAlignment="1">
      <alignment horizontal="center"/>
    </xf>
    <xf numFmtId="0" fontId="7" fillId="5" borderId="8" xfId="0" applyFont="1" applyFill="1" applyBorder="1" applyAlignment="1">
      <alignment horizontal="left" vertical="center" wrapText="1"/>
    </xf>
    <xf numFmtId="0" fontId="6" fillId="0" borderId="13" xfId="0" applyFont="1" applyBorder="1" applyAlignment="1">
      <alignment horizontal="center"/>
    </xf>
    <xf numFmtId="0" fontId="6" fillId="0" borderId="36" xfId="0" applyFont="1" applyBorder="1" applyAlignment="1">
      <alignment horizontal="center"/>
    </xf>
    <xf numFmtId="0" fontId="14" fillId="6" borderId="35" xfId="0" applyFont="1" applyFill="1" applyBorder="1" applyAlignment="1">
      <alignment horizontal="center"/>
    </xf>
    <xf numFmtId="0" fontId="14" fillId="6" borderId="9" xfId="0" applyFont="1" applyFill="1" applyBorder="1" applyAlignment="1">
      <alignment horizontal="center"/>
    </xf>
    <xf numFmtId="0" fontId="1" fillId="0" borderId="14" xfId="0" applyFont="1" applyBorder="1" applyAlignment="1">
      <alignment horizontal="center"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7" fillId="4" borderId="8" xfId="0" applyFont="1" applyFill="1" applyBorder="1" applyAlignment="1">
      <alignment horizontal="center" vertical="center" wrapText="1"/>
    </xf>
  </cellXfs>
  <cellStyles count="2">
    <cellStyle name="Normal" xfId="0" builtinId="0"/>
    <cellStyle name="Percent" xfId="1" builtinId="5"/>
  </cellStyles>
  <dxfs count="4">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251460</xdr:colOff>
      <xdr:row>3</xdr:row>
      <xdr:rowOff>0</xdr:rowOff>
    </xdr:from>
    <xdr:to>
      <xdr:col>6</xdr:col>
      <xdr:colOff>0</xdr:colOff>
      <xdr:row>3</xdr:row>
      <xdr:rowOff>0</xdr:rowOff>
    </xdr:to>
    <xdr:sp macro="" textlink="">
      <xdr:nvSpPr>
        <xdr:cNvPr id="2049" name="Object 1" hidden="1">
          <a:extLst>
            <a:ext uri="{63B3BB69-23CF-44E3-9099-C40C66FF867C}">
              <a14:compatExt xmlns:a14="http://schemas.microsoft.com/office/drawing/2010/main" spid="_x0000_s2049"/>
            </a:ext>
            <a:ext uri="{FF2B5EF4-FFF2-40B4-BE49-F238E27FC236}">
              <a16:creationId xmlns:a16="http://schemas.microsoft.com/office/drawing/2014/main" id="{00000000-0008-0000-0000-000001080000}"/>
            </a:ext>
          </a:extLst>
        </xdr:cNvPr>
        <xdr:cNvSpPr>
          <a:spLocks noChangeAspect="1"/>
        </xdr:cNvSpPr>
      </xdr:nvSpPr>
      <xdr:spPr bwMode="auto">
        <a:xfrm>
          <a:off x="9001125" y="514350"/>
          <a:ext cx="1133475" cy="0"/>
        </a:xfrm>
        <a:prstGeom prst="rect">
          <a:avLst/>
        </a:prstGeom>
        <a:solidFill>
          <a:srgbClr val="C0C0C0"/>
        </a:solidFill>
        <a:ln w="9525">
          <a:noFill/>
        </a:ln>
      </xdr:spPr>
    </xdr:sp>
    <xdr:clientData/>
  </xdr:twoCellAnchor>
  <xdr:twoCellAnchor>
    <xdr:from>
      <xdr:col>5</xdr:col>
      <xdr:colOff>251460</xdr:colOff>
      <xdr:row>3</xdr:row>
      <xdr:rowOff>0</xdr:rowOff>
    </xdr:from>
    <xdr:to>
      <xdr:col>6</xdr:col>
      <xdr:colOff>0</xdr:colOff>
      <xdr:row>3</xdr:row>
      <xdr:rowOff>0</xdr:rowOff>
    </xdr:to>
    <xdr:sp macro="" textlink="">
      <xdr:nvSpPr>
        <xdr:cNvPr id="2050" name="Object 2" hidden="1">
          <a:extLst>
            <a:ext uri="{63B3BB69-23CF-44E3-9099-C40C66FF867C}">
              <a14:compatExt xmlns:a14="http://schemas.microsoft.com/office/drawing/2010/main" spid="_x0000_s2050"/>
            </a:ext>
            <a:ext uri="{FF2B5EF4-FFF2-40B4-BE49-F238E27FC236}">
              <a16:creationId xmlns:a16="http://schemas.microsoft.com/office/drawing/2014/main" id="{00000000-0008-0000-0000-000002080000}"/>
            </a:ext>
          </a:extLst>
        </xdr:cNvPr>
        <xdr:cNvSpPr>
          <a:spLocks noChangeAspect="1"/>
        </xdr:cNvSpPr>
      </xdr:nvSpPr>
      <xdr:spPr bwMode="auto">
        <a:xfrm>
          <a:off x="9001125" y="514350"/>
          <a:ext cx="1133475" cy="0"/>
        </a:xfrm>
        <a:prstGeom prst="rect">
          <a:avLst/>
        </a:prstGeom>
        <a:solidFill>
          <a:srgbClr val="C0C0C0"/>
        </a:solidFill>
        <a:ln w="9525">
          <a:noFill/>
        </a:ln>
      </xdr:spPr>
    </xdr:sp>
    <xdr:clientData/>
  </xdr:twoCellAnchor>
  <xdr:twoCellAnchor>
    <xdr:from>
      <xdr:col>5</xdr:col>
      <xdr:colOff>251460</xdr:colOff>
      <xdr:row>3</xdr:row>
      <xdr:rowOff>0</xdr:rowOff>
    </xdr:from>
    <xdr:to>
      <xdr:col>6</xdr:col>
      <xdr:colOff>0</xdr:colOff>
      <xdr:row>3</xdr:row>
      <xdr:rowOff>0</xdr:rowOff>
    </xdr:to>
    <xdr:sp macro="" textlink="">
      <xdr:nvSpPr>
        <xdr:cNvPr id="2051" name="Object 3" hidden="1">
          <a:extLst>
            <a:ext uri="{63B3BB69-23CF-44E3-9099-C40C66FF867C}">
              <a14:compatExt xmlns:a14="http://schemas.microsoft.com/office/drawing/2010/main" spid="_x0000_s2051"/>
            </a:ext>
            <a:ext uri="{FF2B5EF4-FFF2-40B4-BE49-F238E27FC236}">
              <a16:creationId xmlns:a16="http://schemas.microsoft.com/office/drawing/2014/main" id="{00000000-0008-0000-0000-000003080000}"/>
            </a:ext>
          </a:extLst>
        </xdr:cNvPr>
        <xdr:cNvSpPr>
          <a:spLocks noChangeAspect="1"/>
        </xdr:cNvSpPr>
      </xdr:nvSpPr>
      <xdr:spPr bwMode="auto">
        <a:xfrm>
          <a:off x="9001125" y="514350"/>
          <a:ext cx="1133475" cy="0"/>
        </a:xfrm>
        <a:prstGeom prst="rect">
          <a:avLst/>
        </a:prstGeom>
        <a:solidFill>
          <a:srgbClr val="C0C0C0"/>
        </a:solidFill>
        <a:ln w="9525">
          <a:noFill/>
        </a:ln>
      </xdr:spPr>
    </xdr:sp>
    <xdr:clientData/>
  </xdr:twoCellAnchor>
  <xdr:twoCellAnchor>
    <xdr:from>
      <xdr:col>5</xdr:col>
      <xdr:colOff>251460</xdr:colOff>
      <xdr:row>3</xdr:row>
      <xdr:rowOff>0</xdr:rowOff>
    </xdr:from>
    <xdr:to>
      <xdr:col>6</xdr:col>
      <xdr:colOff>0</xdr:colOff>
      <xdr:row>3</xdr:row>
      <xdr:rowOff>0</xdr:rowOff>
    </xdr:to>
    <xdr:sp macro="" textlink="">
      <xdr:nvSpPr>
        <xdr:cNvPr id="2052" name="Object 4" hidden="1">
          <a:extLst>
            <a:ext uri="{63B3BB69-23CF-44E3-9099-C40C66FF867C}">
              <a14:compatExt xmlns:a14="http://schemas.microsoft.com/office/drawing/2010/main" spid="_x0000_s2052"/>
            </a:ext>
            <a:ext uri="{FF2B5EF4-FFF2-40B4-BE49-F238E27FC236}">
              <a16:creationId xmlns:a16="http://schemas.microsoft.com/office/drawing/2014/main" id="{00000000-0008-0000-0000-000004080000}"/>
            </a:ext>
          </a:extLst>
        </xdr:cNvPr>
        <xdr:cNvSpPr>
          <a:spLocks noChangeAspect="1"/>
        </xdr:cNvSpPr>
      </xdr:nvSpPr>
      <xdr:spPr bwMode="auto">
        <a:xfrm>
          <a:off x="9001125" y="514350"/>
          <a:ext cx="1133475" cy="0"/>
        </a:xfrm>
        <a:prstGeom prst="rect">
          <a:avLst/>
        </a:prstGeom>
        <a:solidFill>
          <a:srgbClr val="C0C0C0"/>
        </a:solidFill>
        <a:ln w="9525">
          <a:noFill/>
        </a:ln>
      </xdr:spPr>
    </xdr:sp>
    <xdr:clientData/>
  </xdr:twoCellAnchor>
  <xdr:twoCellAnchor>
    <xdr:from>
      <xdr:col>5</xdr:col>
      <xdr:colOff>247650</xdr:colOff>
      <xdr:row>3</xdr:row>
      <xdr:rowOff>0</xdr:rowOff>
    </xdr:from>
    <xdr:to>
      <xdr:col>6</xdr:col>
      <xdr:colOff>0</xdr:colOff>
      <xdr:row>3</xdr:row>
      <xdr:rowOff>0</xdr:rowOff>
    </xdr:to>
    <xdr:pic>
      <xdr:nvPicPr>
        <xdr:cNvPr id="2" name="Picture 1">
          <a:extLst>
            <a:ext uri="{FF2B5EF4-FFF2-40B4-BE49-F238E27FC236}">
              <a16:creationId xmlns:a16="http://schemas.microsoft.com/office/drawing/2014/main" id="{0CB3D520-BDCA-07A5-00A3-26A31AF47C54}"/>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9001125" y="514350"/>
          <a:ext cx="1133475" cy="0"/>
        </a:xfrm>
        <a:prstGeom prst="rect">
          <a:avLst/>
        </a:prstGeom>
        <a:solidFill>
          <a:srgbClr val="C0C0C0"/>
        </a:solidFill>
      </xdr:spPr>
    </xdr:pic>
    <xdr:clientData/>
  </xdr:twoCellAnchor>
  <xdr:twoCellAnchor>
    <xdr:from>
      <xdr:col>5</xdr:col>
      <xdr:colOff>247650</xdr:colOff>
      <xdr:row>3</xdr:row>
      <xdr:rowOff>0</xdr:rowOff>
    </xdr:from>
    <xdr:to>
      <xdr:col>6</xdr:col>
      <xdr:colOff>0</xdr:colOff>
      <xdr:row>3</xdr:row>
      <xdr:rowOff>0</xdr:rowOff>
    </xdr:to>
    <xdr:pic>
      <xdr:nvPicPr>
        <xdr:cNvPr id="3" name="Picture 2">
          <a:extLst>
            <a:ext uri="{FF2B5EF4-FFF2-40B4-BE49-F238E27FC236}">
              <a16:creationId xmlns:a16="http://schemas.microsoft.com/office/drawing/2014/main" id="{AB5D0C2B-85F1-9D35-B4D2-996E760F3571}"/>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9001125" y="514350"/>
          <a:ext cx="1133475" cy="0"/>
        </a:xfrm>
        <a:prstGeom prst="rect">
          <a:avLst/>
        </a:prstGeom>
        <a:solidFill>
          <a:srgbClr val="C0C0C0"/>
        </a:solidFill>
      </xdr:spPr>
    </xdr:pic>
    <xdr:clientData/>
  </xdr:twoCellAnchor>
  <xdr:twoCellAnchor>
    <xdr:from>
      <xdr:col>5</xdr:col>
      <xdr:colOff>247650</xdr:colOff>
      <xdr:row>3</xdr:row>
      <xdr:rowOff>0</xdr:rowOff>
    </xdr:from>
    <xdr:to>
      <xdr:col>6</xdr:col>
      <xdr:colOff>0</xdr:colOff>
      <xdr:row>3</xdr:row>
      <xdr:rowOff>0</xdr:rowOff>
    </xdr:to>
    <xdr:pic>
      <xdr:nvPicPr>
        <xdr:cNvPr id="4" name="Picture 3">
          <a:extLst>
            <a:ext uri="{FF2B5EF4-FFF2-40B4-BE49-F238E27FC236}">
              <a16:creationId xmlns:a16="http://schemas.microsoft.com/office/drawing/2014/main" id="{50B6002E-A6AE-B0B4-CA65-C9674928072E}"/>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9001125" y="514350"/>
          <a:ext cx="1133475" cy="0"/>
        </a:xfrm>
        <a:prstGeom prst="rect">
          <a:avLst/>
        </a:prstGeom>
        <a:solidFill>
          <a:srgbClr val="C0C0C0"/>
        </a:solidFill>
      </xdr:spPr>
    </xdr:pic>
    <xdr:clientData/>
  </xdr:twoCellAnchor>
  <xdr:twoCellAnchor>
    <xdr:from>
      <xdr:col>5</xdr:col>
      <xdr:colOff>247650</xdr:colOff>
      <xdr:row>3</xdr:row>
      <xdr:rowOff>0</xdr:rowOff>
    </xdr:from>
    <xdr:to>
      <xdr:col>6</xdr:col>
      <xdr:colOff>0</xdr:colOff>
      <xdr:row>3</xdr:row>
      <xdr:rowOff>0</xdr:rowOff>
    </xdr:to>
    <xdr:pic>
      <xdr:nvPicPr>
        <xdr:cNvPr id="5" name="Picture 4">
          <a:extLst>
            <a:ext uri="{FF2B5EF4-FFF2-40B4-BE49-F238E27FC236}">
              <a16:creationId xmlns:a16="http://schemas.microsoft.com/office/drawing/2014/main" id="{C09B06C8-E150-80A1-03C4-729D09D512FE}"/>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9001125" y="514350"/>
          <a:ext cx="1133475" cy="0"/>
        </a:xfrm>
        <a:prstGeom prst="rect">
          <a:avLst/>
        </a:prstGeom>
        <a:solidFill>
          <a:srgbClr val="C0C0C0"/>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259080</xdr:colOff>
      <xdr:row>3</xdr:row>
      <xdr:rowOff>0</xdr:rowOff>
    </xdr:from>
    <xdr:to>
      <xdr:col>6</xdr:col>
      <xdr:colOff>0</xdr:colOff>
      <xdr:row>3</xdr:row>
      <xdr:rowOff>0</xdr:rowOff>
    </xdr:to>
    <xdr:sp macro="" textlink="">
      <xdr:nvSpPr>
        <xdr:cNvPr id="2" name="Object 25" hidden="1">
          <a:extLst>
            <a:ext uri="{63B3BB69-23CF-44E3-9099-C40C66FF867C}">
              <a14:compatExt xmlns:a14="http://schemas.microsoft.com/office/drawing/2010/main" spid="_x0000_s4121"/>
            </a:ext>
            <a:ext uri="{FF2B5EF4-FFF2-40B4-BE49-F238E27FC236}">
              <a16:creationId xmlns:a16="http://schemas.microsoft.com/office/drawing/2014/main" id="{CFB7E38E-FD5C-497C-8B00-4050042632E5}"/>
            </a:ext>
          </a:extLst>
        </xdr:cNvPr>
        <xdr:cNvSpPr>
          <a:spLocks noChangeAspect="1"/>
        </xdr:cNvSpPr>
      </xdr:nvSpPr>
      <xdr:spPr bwMode="auto">
        <a:xfrm>
          <a:off x="10603230" y="514350"/>
          <a:ext cx="1722120" cy="0"/>
        </a:xfrm>
        <a:prstGeom prst="rect">
          <a:avLst/>
        </a:prstGeom>
        <a:solidFill>
          <a:srgbClr val="C0C0C0"/>
        </a:solidFill>
        <a:ln w="9525">
          <a:noFill/>
        </a:ln>
      </xdr:spPr>
    </xdr:sp>
    <xdr:clientData/>
  </xdr:twoCellAnchor>
  <xdr:twoCellAnchor>
    <xdr:from>
      <xdr:col>5</xdr:col>
      <xdr:colOff>259080</xdr:colOff>
      <xdr:row>3</xdr:row>
      <xdr:rowOff>0</xdr:rowOff>
    </xdr:from>
    <xdr:to>
      <xdr:col>6</xdr:col>
      <xdr:colOff>0</xdr:colOff>
      <xdr:row>3</xdr:row>
      <xdr:rowOff>0</xdr:rowOff>
    </xdr:to>
    <xdr:sp macro="" textlink="">
      <xdr:nvSpPr>
        <xdr:cNvPr id="3" name="Object 26" hidden="1">
          <a:extLst>
            <a:ext uri="{63B3BB69-23CF-44E3-9099-C40C66FF867C}">
              <a14:compatExt xmlns:a14="http://schemas.microsoft.com/office/drawing/2010/main" spid="_x0000_s4122"/>
            </a:ext>
            <a:ext uri="{FF2B5EF4-FFF2-40B4-BE49-F238E27FC236}">
              <a16:creationId xmlns:a16="http://schemas.microsoft.com/office/drawing/2014/main" id="{D65DFA31-97E9-40D1-8E34-92CDD7735259}"/>
            </a:ext>
          </a:extLst>
        </xdr:cNvPr>
        <xdr:cNvSpPr>
          <a:spLocks noChangeAspect="1"/>
        </xdr:cNvSpPr>
      </xdr:nvSpPr>
      <xdr:spPr bwMode="auto">
        <a:xfrm>
          <a:off x="10603230" y="514350"/>
          <a:ext cx="1722120" cy="0"/>
        </a:xfrm>
        <a:prstGeom prst="rect">
          <a:avLst/>
        </a:prstGeom>
        <a:solidFill>
          <a:srgbClr val="C0C0C0"/>
        </a:solidFill>
        <a:ln w="9525">
          <a:noFill/>
        </a:ln>
      </xdr:spPr>
    </xdr:sp>
    <xdr:clientData/>
  </xdr:twoCellAnchor>
  <xdr:twoCellAnchor>
    <xdr:from>
      <xdr:col>5</xdr:col>
      <xdr:colOff>259080</xdr:colOff>
      <xdr:row>3</xdr:row>
      <xdr:rowOff>0</xdr:rowOff>
    </xdr:from>
    <xdr:to>
      <xdr:col>6</xdr:col>
      <xdr:colOff>0</xdr:colOff>
      <xdr:row>3</xdr:row>
      <xdr:rowOff>0</xdr:rowOff>
    </xdr:to>
    <xdr:sp macro="" textlink="">
      <xdr:nvSpPr>
        <xdr:cNvPr id="4" name="Object 27" hidden="1">
          <a:extLst>
            <a:ext uri="{63B3BB69-23CF-44E3-9099-C40C66FF867C}">
              <a14:compatExt xmlns:a14="http://schemas.microsoft.com/office/drawing/2010/main" spid="_x0000_s4123"/>
            </a:ext>
            <a:ext uri="{FF2B5EF4-FFF2-40B4-BE49-F238E27FC236}">
              <a16:creationId xmlns:a16="http://schemas.microsoft.com/office/drawing/2014/main" id="{B80EAA1D-58DB-417B-9157-5C4868C87812}"/>
            </a:ext>
          </a:extLst>
        </xdr:cNvPr>
        <xdr:cNvSpPr>
          <a:spLocks noChangeAspect="1"/>
        </xdr:cNvSpPr>
      </xdr:nvSpPr>
      <xdr:spPr bwMode="auto">
        <a:xfrm>
          <a:off x="10603230" y="514350"/>
          <a:ext cx="1722120" cy="0"/>
        </a:xfrm>
        <a:prstGeom prst="rect">
          <a:avLst/>
        </a:prstGeom>
        <a:solidFill>
          <a:srgbClr val="C0C0C0"/>
        </a:solidFill>
        <a:ln w="9525">
          <a:noFill/>
        </a:ln>
      </xdr:spPr>
    </xdr:sp>
    <xdr:clientData/>
  </xdr:twoCellAnchor>
  <xdr:twoCellAnchor>
    <xdr:from>
      <xdr:col>5</xdr:col>
      <xdr:colOff>259080</xdr:colOff>
      <xdr:row>3</xdr:row>
      <xdr:rowOff>0</xdr:rowOff>
    </xdr:from>
    <xdr:to>
      <xdr:col>6</xdr:col>
      <xdr:colOff>0</xdr:colOff>
      <xdr:row>3</xdr:row>
      <xdr:rowOff>0</xdr:rowOff>
    </xdr:to>
    <xdr:sp macro="" textlink="">
      <xdr:nvSpPr>
        <xdr:cNvPr id="5" name="Object 28" hidden="1">
          <a:extLst>
            <a:ext uri="{63B3BB69-23CF-44E3-9099-C40C66FF867C}">
              <a14:compatExt xmlns:a14="http://schemas.microsoft.com/office/drawing/2010/main" spid="_x0000_s4124"/>
            </a:ext>
            <a:ext uri="{FF2B5EF4-FFF2-40B4-BE49-F238E27FC236}">
              <a16:creationId xmlns:a16="http://schemas.microsoft.com/office/drawing/2014/main" id="{0D2E0A99-BBF4-4017-936E-9FCD332155DB}"/>
            </a:ext>
          </a:extLst>
        </xdr:cNvPr>
        <xdr:cNvSpPr>
          <a:spLocks noChangeAspect="1"/>
        </xdr:cNvSpPr>
      </xdr:nvSpPr>
      <xdr:spPr bwMode="auto">
        <a:xfrm>
          <a:off x="10603230" y="514350"/>
          <a:ext cx="1722120" cy="0"/>
        </a:xfrm>
        <a:prstGeom prst="rect">
          <a:avLst/>
        </a:prstGeom>
        <a:solidFill>
          <a:srgbClr val="C0C0C0"/>
        </a:solidFill>
        <a:ln w="9525">
          <a:noFill/>
        </a:ln>
      </xdr:spPr>
    </xdr:sp>
    <xdr:clientData/>
  </xdr:twoCellAnchor>
  <xdr:twoCellAnchor>
    <xdr:from>
      <xdr:col>5</xdr:col>
      <xdr:colOff>257175</xdr:colOff>
      <xdr:row>3</xdr:row>
      <xdr:rowOff>0</xdr:rowOff>
    </xdr:from>
    <xdr:to>
      <xdr:col>6</xdr:col>
      <xdr:colOff>0</xdr:colOff>
      <xdr:row>3</xdr:row>
      <xdr:rowOff>0</xdr:rowOff>
    </xdr:to>
    <xdr:pic>
      <xdr:nvPicPr>
        <xdr:cNvPr id="6" name="Picture 25">
          <a:extLst>
            <a:ext uri="{FF2B5EF4-FFF2-40B4-BE49-F238E27FC236}">
              <a16:creationId xmlns:a16="http://schemas.microsoft.com/office/drawing/2014/main" id="{5864184A-54FE-4501-8BC8-D16F7D930C7F}"/>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10601325" y="514350"/>
          <a:ext cx="1724025" cy="0"/>
        </a:xfrm>
        <a:prstGeom prst="rect">
          <a:avLst/>
        </a:prstGeom>
        <a:solidFill>
          <a:srgbClr val="C0C0C0"/>
        </a:solidFill>
      </xdr:spPr>
    </xdr:pic>
    <xdr:clientData/>
  </xdr:twoCellAnchor>
  <xdr:twoCellAnchor>
    <xdr:from>
      <xdr:col>5</xdr:col>
      <xdr:colOff>257175</xdr:colOff>
      <xdr:row>3</xdr:row>
      <xdr:rowOff>0</xdr:rowOff>
    </xdr:from>
    <xdr:to>
      <xdr:col>6</xdr:col>
      <xdr:colOff>0</xdr:colOff>
      <xdr:row>3</xdr:row>
      <xdr:rowOff>0</xdr:rowOff>
    </xdr:to>
    <xdr:pic>
      <xdr:nvPicPr>
        <xdr:cNvPr id="7" name="Picture 26">
          <a:extLst>
            <a:ext uri="{FF2B5EF4-FFF2-40B4-BE49-F238E27FC236}">
              <a16:creationId xmlns:a16="http://schemas.microsoft.com/office/drawing/2014/main" id="{5E97078B-69D6-4B2A-8E68-DC2C39CA92B0}"/>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10601325" y="514350"/>
          <a:ext cx="1724025" cy="0"/>
        </a:xfrm>
        <a:prstGeom prst="rect">
          <a:avLst/>
        </a:prstGeom>
        <a:solidFill>
          <a:srgbClr val="C0C0C0"/>
        </a:solidFill>
      </xdr:spPr>
    </xdr:pic>
    <xdr:clientData/>
  </xdr:twoCellAnchor>
  <xdr:twoCellAnchor>
    <xdr:from>
      <xdr:col>5</xdr:col>
      <xdr:colOff>257175</xdr:colOff>
      <xdr:row>3</xdr:row>
      <xdr:rowOff>0</xdr:rowOff>
    </xdr:from>
    <xdr:to>
      <xdr:col>6</xdr:col>
      <xdr:colOff>0</xdr:colOff>
      <xdr:row>3</xdr:row>
      <xdr:rowOff>0</xdr:rowOff>
    </xdr:to>
    <xdr:pic>
      <xdr:nvPicPr>
        <xdr:cNvPr id="8" name="Picture 27">
          <a:extLst>
            <a:ext uri="{FF2B5EF4-FFF2-40B4-BE49-F238E27FC236}">
              <a16:creationId xmlns:a16="http://schemas.microsoft.com/office/drawing/2014/main" id="{B8A89CB6-8059-46B0-90B3-DBBAA5379D9C}"/>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10601325" y="514350"/>
          <a:ext cx="1724025" cy="0"/>
        </a:xfrm>
        <a:prstGeom prst="rect">
          <a:avLst/>
        </a:prstGeom>
        <a:solidFill>
          <a:srgbClr val="C0C0C0"/>
        </a:solidFill>
      </xdr:spPr>
    </xdr:pic>
    <xdr:clientData/>
  </xdr:twoCellAnchor>
  <xdr:twoCellAnchor>
    <xdr:from>
      <xdr:col>5</xdr:col>
      <xdr:colOff>257175</xdr:colOff>
      <xdr:row>3</xdr:row>
      <xdr:rowOff>0</xdr:rowOff>
    </xdr:from>
    <xdr:to>
      <xdr:col>6</xdr:col>
      <xdr:colOff>0</xdr:colOff>
      <xdr:row>3</xdr:row>
      <xdr:rowOff>0</xdr:rowOff>
    </xdr:to>
    <xdr:pic>
      <xdr:nvPicPr>
        <xdr:cNvPr id="9" name="Picture 28">
          <a:extLst>
            <a:ext uri="{FF2B5EF4-FFF2-40B4-BE49-F238E27FC236}">
              <a16:creationId xmlns:a16="http://schemas.microsoft.com/office/drawing/2014/main" id="{4BAA7F29-5E0B-40A0-804A-62D4BD425EB5}"/>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10601325" y="514350"/>
          <a:ext cx="1724025" cy="0"/>
        </a:xfrm>
        <a:prstGeom prst="rect">
          <a:avLst/>
        </a:prstGeom>
        <a:solidFill>
          <a:srgbClr val="C0C0C0"/>
        </a:solid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3"/>
  <sheetViews>
    <sheetView zoomScale="90" zoomScaleNormal="90" workbookViewId="0">
      <selection activeCell="E44" sqref="E44"/>
    </sheetView>
  </sheetViews>
  <sheetFormatPr defaultColWidth="11.42578125" defaultRowHeight="15" x14ac:dyDescent="0.25"/>
  <cols>
    <col min="1" max="1" width="47.140625" customWidth="1"/>
    <col min="2" max="2" width="16.85546875" customWidth="1"/>
    <col min="3" max="3" width="19.7109375" customWidth="1"/>
    <col min="4" max="4" width="28.42578125" customWidth="1"/>
    <col min="5" max="5" width="19.140625" customWidth="1"/>
    <col min="6" max="6" width="20.7109375" customWidth="1"/>
    <col min="7" max="7" width="18.5703125" customWidth="1"/>
    <col min="10" max="10" width="50.42578125" customWidth="1"/>
  </cols>
  <sheetData>
    <row r="1" spans="1:11" ht="13.5" customHeight="1" thickBot="1" x14ac:dyDescent="0.3">
      <c r="A1" s="43"/>
      <c r="B1" s="44"/>
      <c r="C1" s="44"/>
      <c r="D1" s="44"/>
      <c r="E1" s="44"/>
      <c r="F1" s="44"/>
      <c r="G1" s="45"/>
    </row>
    <row r="2" spans="1:11" ht="13.5" customHeight="1" thickTop="1" x14ac:dyDescent="0.25">
      <c r="A2" s="46"/>
      <c r="B2" s="47"/>
      <c r="C2" s="47"/>
      <c r="D2" s="47"/>
      <c r="E2" s="47"/>
      <c r="F2" s="47"/>
      <c r="G2" s="48"/>
    </row>
    <row r="3" spans="1:11" ht="13.5" customHeight="1" x14ac:dyDescent="0.25">
      <c r="A3" s="49"/>
      <c r="B3" s="50"/>
      <c r="C3" s="50"/>
      <c r="D3" s="50"/>
      <c r="E3" s="50"/>
      <c r="F3" s="50"/>
      <c r="G3" s="51"/>
    </row>
    <row r="4" spans="1:11" ht="13.5" customHeight="1" x14ac:dyDescent="0.25">
      <c r="A4" s="49"/>
      <c r="B4" s="50"/>
      <c r="C4" s="50"/>
      <c r="D4" s="50"/>
      <c r="E4" s="50"/>
      <c r="F4" s="50"/>
      <c r="G4" s="51"/>
    </row>
    <row r="5" spans="1:11" ht="15.75" thickBot="1" x14ac:dyDescent="0.3">
      <c r="A5" s="52"/>
      <c r="B5" s="53"/>
      <c r="C5" s="53"/>
      <c r="D5" s="53"/>
      <c r="E5" s="53"/>
      <c r="F5" s="53"/>
      <c r="G5" s="54"/>
    </row>
    <row r="6" spans="1:11" ht="16.5" thickTop="1" thickBot="1" x14ac:dyDescent="0.3">
      <c r="A6" s="3"/>
      <c r="B6" s="4"/>
      <c r="C6" s="5"/>
      <c r="F6" s="1"/>
      <c r="G6" s="6"/>
    </row>
    <row r="7" spans="1:11" ht="30.75" customHeight="1" thickBot="1" x14ac:dyDescent="0.3">
      <c r="A7" s="55" t="s">
        <v>0</v>
      </c>
      <c r="B7" s="56"/>
      <c r="C7" s="56"/>
      <c r="D7" s="56"/>
      <c r="E7" s="56"/>
      <c r="F7" s="56"/>
      <c r="G7" s="57"/>
    </row>
    <row r="8" spans="1:11" ht="34.5" customHeight="1" thickBot="1" x14ac:dyDescent="0.3">
      <c r="A8" s="73" t="s">
        <v>1</v>
      </c>
      <c r="B8" s="74"/>
      <c r="C8" s="74"/>
      <c r="D8" s="74"/>
      <c r="E8" s="74"/>
      <c r="F8" s="74"/>
      <c r="G8" s="75"/>
    </row>
    <row r="9" spans="1:11" x14ac:dyDescent="0.25">
      <c r="A9" s="64" t="s">
        <v>2</v>
      </c>
      <c r="B9" s="65"/>
      <c r="C9" s="65"/>
      <c r="D9" s="65"/>
      <c r="E9" s="65"/>
      <c r="F9" s="65"/>
      <c r="G9" s="66"/>
    </row>
    <row r="10" spans="1:11" x14ac:dyDescent="0.25">
      <c r="A10" s="67"/>
      <c r="B10" s="68"/>
      <c r="C10" s="68"/>
      <c r="D10" s="68"/>
      <c r="E10" s="68"/>
      <c r="F10" s="68"/>
      <c r="G10" s="69"/>
      <c r="J10" s="42"/>
      <c r="K10" s="42"/>
    </row>
    <row r="11" spans="1:11" x14ac:dyDescent="0.25">
      <c r="A11" s="67"/>
      <c r="B11" s="68"/>
      <c r="C11" s="68"/>
      <c r="D11" s="68"/>
      <c r="E11" s="68"/>
      <c r="F11" s="68"/>
      <c r="G11" s="69"/>
      <c r="J11" s="42"/>
      <c r="K11" s="42"/>
    </row>
    <row r="12" spans="1:11" x14ac:dyDescent="0.25">
      <c r="A12" s="67"/>
      <c r="B12" s="68"/>
      <c r="C12" s="68"/>
      <c r="D12" s="68"/>
      <c r="E12" s="68"/>
      <c r="F12" s="68"/>
      <c r="G12" s="69"/>
    </row>
    <row r="13" spans="1:11" x14ac:dyDescent="0.25">
      <c r="A13" s="67"/>
      <c r="B13" s="68"/>
      <c r="C13" s="68"/>
      <c r="D13" s="68"/>
      <c r="E13" s="68"/>
      <c r="F13" s="68"/>
      <c r="G13" s="69"/>
    </row>
    <row r="14" spans="1:11" x14ac:dyDescent="0.25">
      <c r="A14" s="67"/>
      <c r="B14" s="68"/>
      <c r="C14" s="68"/>
      <c r="D14" s="68"/>
      <c r="E14" s="68"/>
      <c r="F14" s="68"/>
      <c r="G14" s="69"/>
    </row>
    <row r="15" spans="1:11" x14ac:dyDescent="0.25">
      <c r="A15" s="67"/>
      <c r="B15" s="68"/>
      <c r="C15" s="68"/>
      <c r="D15" s="68"/>
      <c r="E15" s="68"/>
      <c r="F15" s="68"/>
      <c r="G15" s="69"/>
    </row>
    <row r="16" spans="1:11" x14ac:dyDescent="0.25">
      <c r="A16" s="67"/>
      <c r="B16" s="68"/>
      <c r="C16" s="68"/>
      <c r="D16" s="68"/>
      <c r="E16" s="68"/>
      <c r="F16" s="68"/>
      <c r="G16" s="69"/>
    </row>
    <row r="17" spans="1:12" x14ac:dyDescent="0.25">
      <c r="A17" s="67"/>
      <c r="B17" s="68"/>
      <c r="C17" s="68"/>
      <c r="D17" s="68"/>
      <c r="E17" s="68"/>
      <c r="F17" s="68"/>
      <c r="G17" s="69"/>
      <c r="J17" s="42"/>
      <c r="K17" s="42"/>
    </row>
    <row r="18" spans="1:12" x14ac:dyDescent="0.25">
      <c r="A18" s="67"/>
      <c r="B18" s="68"/>
      <c r="C18" s="68"/>
      <c r="D18" s="68"/>
      <c r="E18" s="68"/>
      <c r="F18" s="68"/>
      <c r="G18" s="69"/>
      <c r="J18" s="42"/>
      <c r="K18" s="42"/>
    </row>
    <row r="19" spans="1:12" x14ac:dyDescent="0.25">
      <c r="A19" s="67"/>
      <c r="B19" s="68"/>
      <c r="C19" s="68"/>
      <c r="D19" s="68"/>
      <c r="E19" s="68"/>
      <c r="F19" s="68"/>
      <c r="G19" s="69"/>
      <c r="J19" s="42"/>
      <c r="K19" s="42"/>
    </row>
    <row r="20" spans="1:12" x14ac:dyDescent="0.25">
      <c r="A20" s="67"/>
      <c r="B20" s="68"/>
      <c r="C20" s="68"/>
      <c r="D20" s="68"/>
      <c r="E20" s="68"/>
      <c r="F20" s="68"/>
      <c r="G20" s="69"/>
      <c r="J20" s="42"/>
      <c r="K20" s="42"/>
      <c r="L20" s="39"/>
    </row>
    <row r="21" spans="1:12" x14ac:dyDescent="0.25">
      <c r="A21" s="67"/>
      <c r="B21" s="68"/>
      <c r="C21" s="68"/>
      <c r="D21" s="68"/>
      <c r="E21" s="68"/>
      <c r="F21" s="68"/>
      <c r="G21" s="69"/>
    </row>
    <row r="22" spans="1:12" x14ac:dyDescent="0.25">
      <c r="A22" s="67"/>
      <c r="B22" s="68"/>
      <c r="C22" s="68"/>
      <c r="D22" s="68"/>
      <c r="E22" s="68"/>
      <c r="F22" s="68"/>
      <c r="G22" s="69"/>
    </row>
    <row r="23" spans="1:12" x14ac:dyDescent="0.25">
      <c r="A23" s="67"/>
      <c r="B23" s="68"/>
      <c r="C23" s="68"/>
      <c r="D23" s="68"/>
      <c r="E23" s="68"/>
      <c r="F23" s="68"/>
      <c r="G23" s="69"/>
    </row>
    <row r="24" spans="1:12" x14ac:dyDescent="0.25">
      <c r="A24" s="67"/>
      <c r="B24" s="68"/>
      <c r="C24" s="68"/>
      <c r="D24" s="68"/>
      <c r="E24" s="68"/>
      <c r="F24" s="68"/>
      <c r="G24" s="69"/>
    </row>
    <row r="25" spans="1:12" x14ac:dyDescent="0.25">
      <c r="A25" s="67"/>
      <c r="B25" s="68"/>
      <c r="C25" s="68"/>
      <c r="D25" s="68"/>
      <c r="E25" s="68"/>
      <c r="F25" s="68"/>
      <c r="G25" s="69"/>
    </row>
    <row r="26" spans="1:12" x14ac:dyDescent="0.25">
      <c r="A26" s="67"/>
      <c r="B26" s="68"/>
      <c r="C26" s="68"/>
      <c r="D26" s="68"/>
      <c r="E26" s="68"/>
      <c r="F26" s="68"/>
      <c r="G26" s="69"/>
    </row>
    <row r="27" spans="1:12" x14ac:dyDescent="0.25">
      <c r="A27" s="67"/>
      <c r="B27" s="68"/>
      <c r="C27" s="68"/>
      <c r="D27" s="68"/>
      <c r="E27" s="68"/>
      <c r="F27" s="68"/>
      <c r="G27" s="69"/>
    </row>
    <row r="28" spans="1:12" x14ac:dyDescent="0.25">
      <c r="A28" s="67"/>
      <c r="B28" s="68"/>
      <c r="C28" s="68"/>
      <c r="D28" s="68"/>
      <c r="E28" s="68"/>
      <c r="F28" s="68"/>
      <c r="G28" s="69"/>
    </row>
    <row r="29" spans="1:12" x14ac:dyDescent="0.25">
      <c r="A29" s="67"/>
      <c r="B29" s="68"/>
      <c r="C29" s="68"/>
      <c r="D29" s="68"/>
      <c r="E29" s="68"/>
      <c r="F29" s="68"/>
      <c r="G29" s="69"/>
    </row>
    <row r="30" spans="1:12" x14ac:dyDescent="0.25">
      <c r="A30" s="67"/>
      <c r="B30" s="68"/>
      <c r="C30" s="68"/>
      <c r="D30" s="68"/>
      <c r="E30" s="68"/>
      <c r="F30" s="68"/>
      <c r="G30" s="69"/>
    </row>
    <row r="31" spans="1:12" x14ac:dyDescent="0.25">
      <c r="A31" s="67"/>
      <c r="B31" s="68"/>
      <c r="C31" s="68"/>
      <c r="D31" s="68"/>
      <c r="E31" s="68"/>
      <c r="F31" s="68"/>
      <c r="G31" s="69"/>
    </row>
    <row r="32" spans="1:12" x14ac:dyDescent="0.25">
      <c r="A32" s="70"/>
      <c r="B32" s="71"/>
      <c r="C32" s="71"/>
      <c r="D32" s="71"/>
      <c r="E32" s="71"/>
      <c r="F32" s="71"/>
      <c r="G32" s="72"/>
    </row>
    <row r="33" spans="1:7" x14ac:dyDescent="0.25">
      <c r="A33" s="7"/>
      <c r="B33" s="10"/>
      <c r="C33" s="10"/>
      <c r="D33" s="10"/>
      <c r="E33" s="10"/>
      <c r="F33" s="10"/>
      <c r="G33" s="11"/>
    </row>
    <row r="34" spans="1:7" x14ac:dyDescent="0.25">
      <c r="A34" s="7"/>
      <c r="B34" s="10"/>
      <c r="C34" s="10"/>
      <c r="D34" s="10"/>
      <c r="E34" s="10"/>
      <c r="F34" s="10"/>
      <c r="G34" s="11"/>
    </row>
    <row r="35" spans="1:7" x14ac:dyDescent="0.25">
      <c r="A35" s="7"/>
      <c r="B35" s="10"/>
      <c r="C35" s="10"/>
      <c r="D35" s="10"/>
      <c r="E35" s="10"/>
      <c r="F35" s="10"/>
      <c r="G35" s="11"/>
    </row>
    <row r="36" spans="1:7" x14ac:dyDescent="0.25">
      <c r="A36" s="7"/>
      <c r="B36" s="10"/>
      <c r="C36" s="10"/>
      <c r="D36" s="10"/>
      <c r="E36" s="10"/>
      <c r="F36" s="10"/>
      <c r="G36" s="11"/>
    </row>
    <row r="37" spans="1:7" x14ac:dyDescent="0.25">
      <c r="A37" s="7"/>
      <c r="B37" s="10"/>
      <c r="C37" s="10"/>
      <c r="D37" s="10"/>
      <c r="E37" s="10"/>
      <c r="F37" s="10"/>
      <c r="G37" s="11"/>
    </row>
    <row r="38" spans="1:7" x14ac:dyDescent="0.25">
      <c r="A38" s="7"/>
      <c r="B38" s="10"/>
      <c r="C38" s="10"/>
      <c r="D38" s="10"/>
      <c r="E38" s="10"/>
      <c r="F38" s="10"/>
      <c r="G38" s="11"/>
    </row>
    <row r="39" spans="1:7" x14ac:dyDescent="0.25">
      <c r="A39" s="7"/>
      <c r="B39" s="10"/>
      <c r="C39" s="10"/>
      <c r="D39" s="10"/>
      <c r="E39" s="10"/>
      <c r="F39" s="10"/>
      <c r="G39" s="11"/>
    </row>
    <row r="40" spans="1:7" ht="15.75" thickBot="1" x14ac:dyDescent="0.3">
      <c r="A40" s="7"/>
      <c r="B40" s="8"/>
      <c r="C40" s="8"/>
      <c r="D40" s="8"/>
      <c r="E40" s="8"/>
      <c r="F40" s="8"/>
      <c r="G40" s="9"/>
    </row>
    <row r="41" spans="1:7" ht="15.75" thickBot="1" x14ac:dyDescent="0.3">
      <c r="A41" s="2"/>
      <c r="B41" s="2"/>
      <c r="C41" s="2"/>
      <c r="D41" s="2"/>
      <c r="E41" s="2"/>
      <c r="F41" s="2"/>
    </row>
    <row r="42" spans="1:7" x14ac:dyDescent="0.25">
      <c r="A42" s="58" t="s">
        <v>3</v>
      </c>
      <c r="B42" s="59"/>
      <c r="C42" s="59"/>
      <c r="D42" s="59"/>
      <c r="E42" s="59"/>
      <c r="F42" s="59"/>
      <c r="G42" s="60"/>
    </row>
    <row r="43" spans="1:7" ht="15.75" thickBot="1" x14ac:dyDescent="0.3">
      <c r="A43" s="61" t="s">
        <v>4</v>
      </c>
      <c r="B43" s="62"/>
      <c r="C43" s="62"/>
      <c r="D43" s="62"/>
      <c r="E43" s="62"/>
      <c r="F43" s="62"/>
      <c r="G43" s="63"/>
    </row>
  </sheetData>
  <mergeCells count="13">
    <mergeCell ref="A1:G1"/>
    <mergeCell ref="A2:G5"/>
    <mergeCell ref="A7:G7"/>
    <mergeCell ref="A42:G42"/>
    <mergeCell ref="A43:G43"/>
    <mergeCell ref="A9:G32"/>
    <mergeCell ref="A8:G8"/>
    <mergeCell ref="J20:K20"/>
    <mergeCell ref="J11:K11"/>
    <mergeCell ref="J10:K10"/>
    <mergeCell ref="J17:K17"/>
    <mergeCell ref="J18:K18"/>
    <mergeCell ref="J19:K19"/>
  </mergeCells>
  <pageMargins left="0.70866141732283472" right="0.70866141732283472" top="0.74803149606299213" bottom="0.74803149606299213" header="0.31496062992125984" footer="0.31496062992125984"/>
  <pageSetup paperSize="9" scale="6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7CDE8-C630-4F2D-8680-3319374E3867}">
  <dimension ref="A1:H80"/>
  <sheetViews>
    <sheetView tabSelected="1" zoomScale="95" zoomScaleNormal="95" zoomScalePageLayoutView="50" workbookViewId="0">
      <selection activeCell="O8" sqref="O8"/>
    </sheetView>
  </sheetViews>
  <sheetFormatPr defaultColWidth="9.140625" defaultRowHeight="15" x14ac:dyDescent="0.2"/>
  <cols>
    <col min="1" max="1" width="23.140625" style="15" customWidth="1"/>
    <col min="2" max="2" width="16" style="15" customWidth="1"/>
    <col min="3" max="3" width="75.85546875" style="15" customWidth="1"/>
    <col min="4" max="4" width="24.7109375" style="15" customWidth="1"/>
    <col min="5" max="5" width="16.140625" style="15" customWidth="1"/>
    <col min="6" max="6" width="12.85546875" style="15" customWidth="1"/>
    <col min="7" max="7" width="22.7109375" style="15" customWidth="1"/>
    <col min="8" max="8" width="18.42578125" style="15" customWidth="1"/>
    <col min="9" max="9" width="8.28515625" style="15" customWidth="1"/>
    <col min="10" max="16384" width="9.140625" style="15"/>
  </cols>
  <sheetData>
    <row r="1" spans="1:8" ht="13.5" customHeight="1" thickBot="1" x14ac:dyDescent="0.3">
      <c r="A1" s="87"/>
      <c r="B1" s="88"/>
      <c r="C1" s="88"/>
      <c r="D1" s="88"/>
      <c r="E1" s="88"/>
      <c r="F1" s="88"/>
      <c r="G1" s="88"/>
      <c r="H1" s="89"/>
    </row>
    <row r="2" spans="1:8" ht="13.5" customHeight="1" x14ac:dyDescent="0.2">
      <c r="A2" s="90" t="s">
        <v>5</v>
      </c>
      <c r="B2" s="91"/>
      <c r="C2" s="91"/>
      <c r="D2" s="91"/>
      <c r="E2" s="91"/>
      <c r="F2" s="91"/>
      <c r="G2" s="91"/>
      <c r="H2" s="92"/>
    </row>
    <row r="3" spans="1:8" ht="13.5" customHeight="1" x14ac:dyDescent="0.2">
      <c r="A3" s="93"/>
      <c r="B3" s="94"/>
      <c r="C3" s="94"/>
      <c r="D3" s="94"/>
      <c r="E3" s="94"/>
      <c r="F3" s="94"/>
      <c r="G3" s="94"/>
      <c r="H3" s="95"/>
    </row>
    <row r="4" spans="1:8" ht="13.5" customHeight="1" x14ac:dyDescent="0.2">
      <c r="A4" s="93"/>
      <c r="B4" s="94"/>
      <c r="C4" s="94"/>
      <c r="D4" s="94"/>
      <c r="E4" s="94"/>
      <c r="F4" s="94"/>
      <c r="G4" s="94"/>
      <c r="H4" s="95"/>
    </row>
    <row r="5" spans="1:8" x14ac:dyDescent="0.2">
      <c r="A5" s="96"/>
      <c r="B5" s="97"/>
      <c r="C5" s="97"/>
      <c r="D5" s="97"/>
      <c r="E5" s="97"/>
      <c r="F5" s="97"/>
      <c r="G5" s="97"/>
      <c r="H5" s="98"/>
    </row>
    <row r="6" spans="1:8" ht="15.75" x14ac:dyDescent="0.25">
      <c r="A6" s="17"/>
      <c r="B6" s="12"/>
      <c r="C6" s="18"/>
      <c r="D6" s="19"/>
      <c r="E6" s="19"/>
      <c r="F6" s="16"/>
      <c r="G6" s="16"/>
      <c r="H6" s="13"/>
    </row>
    <row r="7" spans="1:8" ht="30.75" customHeight="1" x14ac:dyDescent="0.2">
      <c r="A7" s="99" t="s">
        <v>6</v>
      </c>
      <c r="B7" s="99"/>
      <c r="C7" s="99"/>
      <c r="D7" s="99"/>
      <c r="E7" s="99"/>
      <c r="F7" s="99"/>
      <c r="G7" s="99"/>
      <c r="H7" s="99"/>
    </row>
    <row r="8" spans="1:8" ht="42" customHeight="1" x14ac:dyDescent="0.25">
      <c r="A8" s="32" t="s">
        <v>7</v>
      </c>
      <c r="B8" s="32" t="s">
        <v>8</v>
      </c>
      <c r="C8" s="32" t="s">
        <v>9</v>
      </c>
      <c r="D8" s="32" t="s">
        <v>10</v>
      </c>
      <c r="E8" s="14" t="s">
        <v>11</v>
      </c>
      <c r="F8" s="40" t="s">
        <v>12</v>
      </c>
      <c r="G8" s="14" t="s">
        <v>13</v>
      </c>
      <c r="H8" s="40" t="s">
        <v>14</v>
      </c>
    </row>
    <row r="9" spans="1:8" x14ac:dyDescent="0.2">
      <c r="A9" s="20" t="s">
        <v>15</v>
      </c>
      <c r="B9" s="20" t="s">
        <v>15</v>
      </c>
      <c r="C9" s="22" t="s">
        <v>16</v>
      </c>
      <c r="D9" s="28" t="s">
        <v>83</v>
      </c>
      <c r="E9" s="21" t="s">
        <v>17</v>
      </c>
      <c r="F9" s="21">
        <f>SUM(6.5*5)</f>
        <v>32.5</v>
      </c>
      <c r="G9" s="21">
        <v>2</v>
      </c>
      <c r="H9" s="20">
        <f t="shared" ref="H9:H11" si="0">+F9*G9</f>
        <v>65</v>
      </c>
    </row>
    <row r="10" spans="1:8" x14ac:dyDescent="0.2">
      <c r="A10" s="20" t="s">
        <v>15</v>
      </c>
      <c r="B10" s="20" t="s">
        <v>15</v>
      </c>
      <c r="C10" s="22" t="s">
        <v>18</v>
      </c>
      <c r="D10" s="28" t="s">
        <v>83</v>
      </c>
      <c r="E10" s="21" t="s">
        <v>17</v>
      </c>
      <c r="F10" s="21">
        <f>SUM(6.5*10)</f>
        <v>65</v>
      </c>
      <c r="G10" s="21">
        <v>4</v>
      </c>
      <c r="H10" s="20">
        <f t="shared" si="0"/>
        <v>260</v>
      </c>
    </row>
    <row r="11" spans="1:8" x14ac:dyDescent="0.2">
      <c r="A11" s="20" t="s">
        <v>15</v>
      </c>
      <c r="B11" s="20" t="s">
        <v>15</v>
      </c>
      <c r="C11" s="22" t="s">
        <v>19</v>
      </c>
      <c r="D11" s="28" t="s">
        <v>83</v>
      </c>
      <c r="E11" s="21" t="s">
        <v>17</v>
      </c>
      <c r="F11" s="21">
        <f>SUM(6.5*3)</f>
        <v>19.5</v>
      </c>
      <c r="G11" s="21">
        <v>4</v>
      </c>
      <c r="H11" s="20">
        <f t="shared" si="0"/>
        <v>78</v>
      </c>
    </row>
    <row r="12" spans="1:8" x14ac:dyDescent="0.2">
      <c r="A12" s="20" t="s">
        <v>15</v>
      </c>
      <c r="B12" s="20" t="s">
        <v>15</v>
      </c>
      <c r="C12" s="22" t="s">
        <v>20</v>
      </c>
      <c r="D12" s="28" t="s">
        <v>83</v>
      </c>
      <c r="E12" s="21" t="s">
        <v>17</v>
      </c>
      <c r="F12" s="21">
        <f>SUM(6.5*10)</f>
        <v>65</v>
      </c>
      <c r="G12" s="21">
        <v>1</v>
      </c>
      <c r="H12" s="20">
        <f>+F12*G12</f>
        <v>65</v>
      </c>
    </row>
    <row r="13" spans="1:8" x14ac:dyDescent="0.2">
      <c r="A13" s="20" t="s">
        <v>15</v>
      </c>
      <c r="B13" s="20" t="s">
        <v>15</v>
      </c>
      <c r="C13" s="20" t="s">
        <v>21</v>
      </c>
      <c r="D13" s="28" t="s">
        <v>83</v>
      </c>
      <c r="E13" s="21" t="s">
        <v>17</v>
      </c>
      <c r="F13" s="21">
        <f t="shared" ref="F13:F16" si="1">SUM(6.5*10)</f>
        <v>65</v>
      </c>
      <c r="G13" s="21">
        <v>1</v>
      </c>
      <c r="H13" s="20">
        <f t="shared" ref="H13:H65" si="2">+F13*G13</f>
        <v>65</v>
      </c>
    </row>
    <row r="14" spans="1:8" x14ac:dyDescent="0.2">
      <c r="A14" s="20" t="s">
        <v>15</v>
      </c>
      <c r="B14" s="20" t="s">
        <v>15</v>
      </c>
      <c r="C14" s="22" t="s">
        <v>22</v>
      </c>
      <c r="D14" s="28" t="s">
        <v>83</v>
      </c>
      <c r="E14" s="21" t="s">
        <v>17</v>
      </c>
      <c r="F14" s="21">
        <f t="shared" si="1"/>
        <v>65</v>
      </c>
      <c r="G14" s="21">
        <v>3</v>
      </c>
      <c r="H14" s="20">
        <f>+F14*G14</f>
        <v>195</v>
      </c>
    </row>
    <row r="15" spans="1:8" x14ac:dyDescent="0.2">
      <c r="A15" s="20" t="s">
        <v>15</v>
      </c>
      <c r="B15" s="20" t="s">
        <v>15</v>
      </c>
      <c r="C15" s="22" t="s">
        <v>23</v>
      </c>
      <c r="D15" s="28" t="s">
        <v>83</v>
      </c>
      <c r="E15" s="21" t="s">
        <v>17</v>
      </c>
      <c r="F15" s="21">
        <f>SUM(6.5*5)</f>
        <v>32.5</v>
      </c>
      <c r="G15" s="21">
        <v>1</v>
      </c>
      <c r="H15" s="20">
        <f>+F15*G15</f>
        <v>32.5</v>
      </c>
    </row>
    <row r="16" spans="1:8" ht="30" x14ac:dyDescent="0.2">
      <c r="A16" s="20" t="s">
        <v>15</v>
      </c>
      <c r="B16" s="20" t="s">
        <v>15</v>
      </c>
      <c r="C16" s="20" t="s">
        <v>24</v>
      </c>
      <c r="D16" s="28" t="s">
        <v>83</v>
      </c>
      <c r="E16" s="21" t="s">
        <v>17</v>
      </c>
      <c r="F16" s="21">
        <f t="shared" si="1"/>
        <v>65</v>
      </c>
      <c r="G16" s="21">
        <v>3</v>
      </c>
      <c r="H16" s="20">
        <f t="shared" si="2"/>
        <v>195</v>
      </c>
    </row>
    <row r="17" spans="1:8" x14ac:dyDescent="0.2">
      <c r="A17" s="20" t="s">
        <v>15</v>
      </c>
      <c r="B17" s="20" t="s">
        <v>15</v>
      </c>
      <c r="C17" s="22" t="s">
        <v>25</v>
      </c>
      <c r="D17" s="28" t="s">
        <v>83</v>
      </c>
      <c r="E17" s="21" t="s">
        <v>17</v>
      </c>
      <c r="F17" s="21">
        <f>SUM(6.5*22)</f>
        <v>143</v>
      </c>
      <c r="G17" s="21">
        <v>1</v>
      </c>
      <c r="H17" s="20">
        <f t="shared" si="2"/>
        <v>143</v>
      </c>
    </row>
    <row r="18" spans="1:8" x14ac:dyDescent="0.2">
      <c r="A18" s="20" t="s">
        <v>15</v>
      </c>
      <c r="B18" s="20" t="s">
        <v>15</v>
      </c>
      <c r="C18" s="22" t="s">
        <v>94</v>
      </c>
      <c r="D18" s="28" t="s">
        <v>87</v>
      </c>
      <c r="E18" s="21" t="s">
        <v>17</v>
      </c>
      <c r="F18" s="21">
        <f>SUM(6.5*10)</f>
        <v>65</v>
      </c>
      <c r="G18" s="21">
        <v>4</v>
      </c>
      <c r="H18" s="20">
        <f t="shared" si="2"/>
        <v>260</v>
      </c>
    </row>
    <row r="19" spans="1:8" x14ac:dyDescent="0.2">
      <c r="A19" s="20" t="s">
        <v>15</v>
      </c>
      <c r="B19" s="20" t="s">
        <v>15</v>
      </c>
      <c r="C19" s="22" t="s">
        <v>88</v>
      </c>
      <c r="D19" s="28" t="s">
        <v>85</v>
      </c>
      <c r="E19" s="41" t="s">
        <v>92</v>
      </c>
      <c r="F19" s="21">
        <f>SUM(6.5*10)</f>
        <v>65</v>
      </c>
      <c r="G19" s="21">
        <v>9</v>
      </c>
      <c r="H19" s="20">
        <f t="shared" si="2"/>
        <v>585</v>
      </c>
    </row>
    <row r="20" spans="1:8" x14ac:dyDescent="0.2">
      <c r="A20" s="20" t="s">
        <v>15</v>
      </c>
      <c r="B20" s="20" t="s">
        <v>15</v>
      </c>
      <c r="C20" s="22" t="s">
        <v>26</v>
      </c>
      <c r="D20" s="28" t="s">
        <v>85</v>
      </c>
      <c r="E20" s="41" t="s">
        <v>92</v>
      </c>
      <c r="F20" s="21">
        <f>SUM(6.5*5)</f>
        <v>32.5</v>
      </c>
      <c r="G20" s="21">
        <v>9</v>
      </c>
      <c r="H20" s="20">
        <f t="shared" si="2"/>
        <v>292.5</v>
      </c>
    </row>
    <row r="21" spans="1:8" x14ac:dyDescent="0.2">
      <c r="A21" s="20" t="s">
        <v>15</v>
      </c>
      <c r="B21" s="20" t="s">
        <v>15</v>
      </c>
      <c r="C21" s="22" t="s">
        <v>27</v>
      </c>
      <c r="D21" s="28" t="s">
        <v>85</v>
      </c>
      <c r="E21" s="41" t="s">
        <v>92</v>
      </c>
      <c r="F21" s="21">
        <f>SUM(6.5*4)</f>
        <v>26</v>
      </c>
      <c r="G21" s="21">
        <v>9</v>
      </c>
      <c r="H21" s="20">
        <f t="shared" si="2"/>
        <v>234</v>
      </c>
    </row>
    <row r="22" spans="1:8" x14ac:dyDescent="0.2">
      <c r="A22" s="20" t="s">
        <v>15</v>
      </c>
      <c r="B22" s="20" t="s">
        <v>15</v>
      </c>
      <c r="C22" s="22" t="s">
        <v>28</v>
      </c>
      <c r="D22" s="28" t="s">
        <v>85</v>
      </c>
      <c r="E22" s="41" t="s">
        <v>92</v>
      </c>
      <c r="F22" s="21">
        <f>SUM(6.5*4)</f>
        <v>26</v>
      </c>
      <c r="G22" s="21">
        <v>9</v>
      </c>
      <c r="H22" s="20">
        <f t="shared" si="2"/>
        <v>234</v>
      </c>
    </row>
    <row r="23" spans="1:8" x14ac:dyDescent="0.2">
      <c r="A23" s="20" t="s">
        <v>15</v>
      </c>
      <c r="B23" s="20" t="s">
        <v>15</v>
      </c>
      <c r="C23" s="22" t="s">
        <v>29</v>
      </c>
      <c r="D23" s="28" t="s">
        <v>85</v>
      </c>
      <c r="E23" s="41" t="s">
        <v>92</v>
      </c>
      <c r="F23" s="21">
        <f t="shared" ref="F23:F24" si="3">SUM(6.5*4)</f>
        <v>26</v>
      </c>
      <c r="G23" s="21">
        <v>9</v>
      </c>
      <c r="H23" s="20">
        <f t="shared" si="2"/>
        <v>234</v>
      </c>
    </row>
    <row r="24" spans="1:8" x14ac:dyDescent="0.2">
      <c r="A24" s="20" t="s">
        <v>15</v>
      </c>
      <c r="B24" s="20" t="s">
        <v>15</v>
      </c>
      <c r="C24" s="22" t="s">
        <v>30</v>
      </c>
      <c r="D24" s="28" t="s">
        <v>85</v>
      </c>
      <c r="E24" s="41" t="s">
        <v>92</v>
      </c>
      <c r="F24" s="21">
        <f t="shared" si="3"/>
        <v>26</v>
      </c>
      <c r="G24" s="21">
        <v>9</v>
      </c>
      <c r="H24" s="20">
        <f t="shared" si="2"/>
        <v>234</v>
      </c>
    </row>
    <row r="25" spans="1:8" x14ac:dyDescent="0.2">
      <c r="A25" s="20" t="s">
        <v>15</v>
      </c>
      <c r="B25" s="20" t="s">
        <v>15</v>
      </c>
      <c r="C25" s="22" t="s">
        <v>31</v>
      </c>
      <c r="D25" s="28" t="s">
        <v>85</v>
      </c>
      <c r="E25" s="41" t="s">
        <v>92</v>
      </c>
      <c r="F25" s="21">
        <f>SUM(6.5*5)</f>
        <v>32.5</v>
      </c>
      <c r="G25" s="21">
        <v>9</v>
      </c>
      <c r="H25" s="20">
        <f t="shared" ref="H25:H30" si="4">+F25*G25</f>
        <v>292.5</v>
      </c>
    </row>
    <row r="26" spans="1:8" x14ac:dyDescent="0.2">
      <c r="A26" s="20" t="s">
        <v>15</v>
      </c>
      <c r="B26" s="20" t="s">
        <v>15</v>
      </c>
      <c r="C26" s="22" t="s">
        <v>91</v>
      </c>
      <c r="D26" s="28" t="s">
        <v>85</v>
      </c>
      <c r="E26" s="41" t="s">
        <v>92</v>
      </c>
      <c r="F26" s="21">
        <f t="shared" ref="F26" si="5">SUM(6.5*5)</f>
        <v>32.5</v>
      </c>
      <c r="G26" s="21">
        <v>9</v>
      </c>
      <c r="H26" s="20">
        <f t="shared" si="4"/>
        <v>292.5</v>
      </c>
    </row>
    <row r="27" spans="1:8" ht="30" x14ac:dyDescent="0.2">
      <c r="A27" s="20" t="s">
        <v>15</v>
      </c>
      <c r="B27" s="20" t="s">
        <v>15</v>
      </c>
      <c r="C27" s="20" t="s">
        <v>32</v>
      </c>
      <c r="D27" s="28" t="s">
        <v>84</v>
      </c>
      <c r="E27" s="21" t="s">
        <v>17</v>
      </c>
      <c r="F27" s="21">
        <f>SUM(6.5*5)</f>
        <v>32.5</v>
      </c>
      <c r="G27" s="21">
        <v>3</v>
      </c>
      <c r="H27" s="20">
        <f t="shared" si="4"/>
        <v>97.5</v>
      </c>
    </row>
    <row r="28" spans="1:8" ht="30" x14ac:dyDescent="0.2">
      <c r="A28" s="20" t="s">
        <v>15</v>
      </c>
      <c r="B28" s="20" t="s">
        <v>15</v>
      </c>
      <c r="C28" s="20" t="s">
        <v>33</v>
      </c>
      <c r="D28" s="28" t="s">
        <v>85</v>
      </c>
      <c r="E28" s="21" t="s">
        <v>17</v>
      </c>
      <c r="F28" s="21">
        <f t="shared" ref="F28:F30" si="6">SUM(6.5*5)</f>
        <v>32.5</v>
      </c>
      <c r="G28" s="21">
        <v>1</v>
      </c>
      <c r="H28" s="20">
        <f t="shared" si="4"/>
        <v>32.5</v>
      </c>
    </row>
    <row r="29" spans="1:8" ht="30" x14ac:dyDescent="0.2">
      <c r="A29" s="20" t="s">
        <v>15</v>
      </c>
      <c r="B29" s="20" t="s">
        <v>15</v>
      </c>
      <c r="C29" s="20" t="s">
        <v>34</v>
      </c>
      <c r="D29" s="28" t="s">
        <v>85</v>
      </c>
      <c r="E29" s="21" t="s">
        <v>17</v>
      </c>
      <c r="F29" s="21">
        <f t="shared" si="6"/>
        <v>32.5</v>
      </c>
      <c r="G29" s="21">
        <v>1</v>
      </c>
      <c r="H29" s="20">
        <f t="shared" si="4"/>
        <v>32.5</v>
      </c>
    </row>
    <row r="30" spans="1:8" ht="30" x14ac:dyDescent="0.2">
      <c r="A30" s="20" t="s">
        <v>15</v>
      </c>
      <c r="B30" s="20" t="s">
        <v>15</v>
      </c>
      <c r="C30" s="20" t="s">
        <v>35</v>
      </c>
      <c r="D30" s="28" t="s">
        <v>85</v>
      </c>
      <c r="E30" s="21" t="s">
        <v>17</v>
      </c>
      <c r="F30" s="21">
        <f t="shared" si="6"/>
        <v>32.5</v>
      </c>
      <c r="G30" s="21">
        <v>1</v>
      </c>
      <c r="H30" s="20">
        <f t="shared" si="4"/>
        <v>32.5</v>
      </c>
    </row>
    <row r="31" spans="1:8" x14ac:dyDescent="0.2">
      <c r="A31" s="20" t="s">
        <v>15</v>
      </c>
      <c r="B31" s="20" t="s">
        <v>15</v>
      </c>
      <c r="C31" s="22" t="s">
        <v>36</v>
      </c>
      <c r="D31" s="28" t="s">
        <v>85</v>
      </c>
      <c r="E31" s="21" t="s">
        <v>17</v>
      </c>
      <c r="F31" s="21">
        <f t="shared" ref="F31:F33" si="7">SUM(6.5*10)</f>
        <v>65</v>
      </c>
      <c r="G31" s="21">
        <v>1</v>
      </c>
      <c r="H31" s="20">
        <f t="shared" ref="H31:H46" si="8">+F31*G31</f>
        <v>65</v>
      </c>
    </row>
    <row r="32" spans="1:8" x14ac:dyDescent="0.2">
      <c r="A32" s="20" t="s">
        <v>15</v>
      </c>
      <c r="B32" s="20" t="s">
        <v>15</v>
      </c>
      <c r="C32" s="22" t="s">
        <v>37</v>
      </c>
      <c r="D32" s="28" t="s">
        <v>85</v>
      </c>
      <c r="E32" s="21" t="s">
        <v>17</v>
      </c>
      <c r="F32" s="21">
        <f t="shared" si="7"/>
        <v>65</v>
      </c>
      <c r="G32" s="21">
        <v>1</v>
      </c>
      <c r="H32" s="20">
        <f>+F32*G32</f>
        <v>65</v>
      </c>
    </row>
    <row r="33" spans="1:8" ht="45" x14ac:dyDescent="0.2">
      <c r="A33" s="20" t="s">
        <v>15</v>
      </c>
      <c r="B33" s="20" t="s">
        <v>15</v>
      </c>
      <c r="C33" s="34" t="s">
        <v>38</v>
      </c>
      <c r="D33" s="28" t="s">
        <v>85</v>
      </c>
      <c r="E33" s="21" t="s">
        <v>17</v>
      </c>
      <c r="F33" s="21">
        <f t="shared" si="7"/>
        <v>65</v>
      </c>
      <c r="G33" s="21">
        <v>1</v>
      </c>
      <c r="H33" s="20">
        <f t="shared" si="8"/>
        <v>65</v>
      </c>
    </row>
    <row r="34" spans="1:8" ht="30" x14ac:dyDescent="0.2">
      <c r="A34" s="20" t="s">
        <v>15</v>
      </c>
      <c r="B34" s="20" t="s">
        <v>15</v>
      </c>
      <c r="C34" s="20" t="s">
        <v>39</v>
      </c>
      <c r="D34" s="28" t="s">
        <v>85</v>
      </c>
      <c r="E34" s="21" t="s">
        <v>17</v>
      </c>
      <c r="F34" s="21">
        <f>SUM(6.5*22)</f>
        <v>143</v>
      </c>
      <c r="G34" s="21">
        <v>1</v>
      </c>
      <c r="H34" s="20">
        <f>+F34*G34</f>
        <v>143</v>
      </c>
    </row>
    <row r="35" spans="1:8" x14ac:dyDescent="0.2">
      <c r="A35" s="20" t="s">
        <v>15</v>
      </c>
      <c r="B35" s="20" t="s">
        <v>15</v>
      </c>
      <c r="C35" s="22" t="s">
        <v>40</v>
      </c>
      <c r="D35" s="28" t="s">
        <v>85</v>
      </c>
      <c r="E35" s="21" t="s">
        <v>17</v>
      </c>
      <c r="F35" s="21">
        <f>6.5*2</f>
        <v>13</v>
      </c>
      <c r="G35" s="21">
        <v>1</v>
      </c>
      <c r="H35" s="20">
        <f t="shared" si="8"/>
        <v>13</v>
      </c>
    </row>
    <row r="36" spans="1:8" x14ac:dyDescent="0.2">
      <c r="A36" s="20" t="s">
        <v>15</v>
      </c>
      <c r="B36" s="20" t="s">
        <v>15</v>
      </c>
      <c r="C36" s="22" t="s">
        <v>41</v>
      </c>
      <c r="D36" s="28" t="s">
        <v>85</v>
      </c>
      <c r="E36" s="21" t="s">
        <v>17</v>
      </c>
      <c r="F36" s="21">
        <f>SUM(6.5*22)</f>
        <v>143</v>
      </c>
      <c r="G36" s="21">
        <v>1</v>
      </c>
      <c r="H36" s="20">
        <f t="shared" si="8"/>
        <v>143</v>
      </c>
    </row>
    <row r="37" spans="1:8" ht="60" x14ac:dyDescent="0.2">
      <c r="A37" s="20" t="s">
        <v>15</v>
      </c>
      <c r="B37" s="20" t="s">
        <v>15</v>
      </c>
      <c r="C37" s="20" t="s">
        <v>42</v>
      </c>
      <c r="D37" s="28" t="s">
        <v>85</v>
      </c>
      <c r="E37" s="21" t="s">
        <v>17</v>
      </c>
      <c r="F37" s="21">
        <f>SUM(6.5*44)</f>
        <v>286</v>
      </c>
      <c r="G37" s="21">
        <v>1</v>
      </c>
      <c r="H37" s="20">
        <f t="shared" si="8"/>
        <v>286</v>
      </c>
    </row>
    <row r="38" spans="1:8" ht="30" x14ac:dyDescent="0.2">
      <c r="A38" s="20" t="s">
        <v>15</v>
      </c>
      <c r="B38" s="20" t="s">
        <v>15</v>
      </c>
      <c r="C38" s="20" t="s">
        <v>43</v>
      </c>
      <c r="D38" s="28" t="s">
        <v>85</v>
      </c>
      <c r="E38" s="21" t="s">
        <v>17</v>
      </c>
      <c r="F38" s="21">
        <f t="shared" ref="F38:F41" si="9">SUM(6.5*5)</f>
        <v>32.5</v>
      </c>
      <c r="G38" s="21">
        <v>1</v>
      </c>
      <c r="H38" s="20">
        <f t="shared" si="8"/>
        <v>32.5</v>
      </c>
    </row>
    <row r="39" spans="1:8" x14ac:dyDescent="0.2">
      <c r="A39" s="20" t="s">
        <v>15</v>
      </c>
      <c r="B39" s="20" t="s">
        <v>15</v>
      </c>
      <c r="C39" s="22" t="s">
        <v>44</v>
      </c>
      <c r="D39" s="28" t="s">
        <v>85</v>
      </c>
      <c r="E39" s="21" t="s">
        <v>17</v>
      </c>
      <c r="F39" s="21">
        <f t="shared" si="9"/>
        <v>32.5</v>
      </c>
      <c r="G39" s="21">
        <v>1</v>
      </c>
      <c r="H39" s="20">
        <f t="shared" ref="H39:H40" si="10">+F39*G39</f>
        <v>32.5</v>
      </c>
    </row>
    <row r="40" spans="1:8" ht="30" x14ac:dyDescent="0.2">
      <c r="A40" s="20" t="s">
        <v>15</v>
      </c>
      <c r="B40" s="20" t="s">
        <v>15</v>
      </c>
      <c r="C40" s="20" t="s">
        <v>45</v>
      </c>
      <c r="D40" s="28" t="s">
        <v>85</v>
      </c>
      <c r="E40" s="21" t="s">
        <v>17</v>
      </c>
      <c r="F40" s="21">
        <f>SUM(6.5*22)</f>
        <v>143</v>
      </c>
      <c r="G40" s="21">
        <v>1</v>
      </c>
      <c r="H40" s="20">
        <f t="shared" si="10"/>
        <v>143</v>
      </c>
    </row>
    <row r="41" spans="1:8" ht="30" x14ac:dyDescent="0.2">
      <c r="A41" s="20" t="s">
        <v>15</v>
      </c>
      <c r="B41" s="20" t="s">
        <v>15</v>
      </c>
      <c r="C41" s="20" t="s">
        <v>46</v>
      </c>
      <c r="D41" s="28" t="s">
        <v>85</v>
      </c>
      <c r="E41" s="21" t="s">
        <v>17</v>
      </c>
      <c r="F41" s="21">
        <f t="shared" si="9"/>
        <v>32.5</v>
      </c>
      <c r="G41" s="21">
        <v>1</v>
      </c>
      <c r="H41" s="20">
        <f t="shared" si="8"/>
        <v>32.5</v>
      </c>
    </row>
    <row r="42" spans="1:8" ht="30" x14ac:dyDescent="0.2">
      <c r="A42" s="20" t="s">
        <v>15</v>
      </c>
      <c r="B42" s="20" t="s">
        <v>15</v>
      </c>
      <c r="C42" s="20" t="s">
        <v>47</v>
      </c>
      <c r="D42" s="28" t="s">
        <v>85</v>
      </c>
      <c r="E42" s="21" t="s">
        <v>92</v>
      </c>
      <c r="F42" s="21">
        <v>6.5</v>
      </c>
      <c r="G42" s="21">
        <v>50</v>
      </c>
      <c r="H42" s="20">
        <f t="shared" si="8"/>
        <v>325</v>
      </c>
    </row>
    <row r="43" spans="1:8" x14ac:dyDescent="0.2">
      <c r="A43" s="20" t="s">
        <v>15</v>
      </c>
      <c r="B43" s="20" t="s">
        <v>15</v>
      </c>
      <c r="C43" s="22" t="s">
        <v>48</v>
      </c>
      <c r="D43" s="28" t="s">
        <v>85</v>
      </c>
      <c r="E43" s="21" t="s">
        <v>17</v>
      </c>
      <c r="F43" s="21">
        <f t="shared" ref="F43" si="11">SUM(6.5*10)</f>
        <v>65</v>
      </c>
      <c r="G43" s="21">
        <v>1</v>
      </c>
      <c r="H43" s="20">
        <f t="shared" si="8"/>
        <v>65</v>
      </c>
    </row>
    <row r="44" spans="1:8" x14ac:dyDescent="0.2">
      <c r="A44" s="20" t="s">
        <v>15</v>
      </c>
      <c r="B44" s="20" t="s">
        <v>15</v>
      </c>
      <c r="C44" s="22" t="s">
        <v>49</v>
      </c>
      <c r="D44" s="28" t="s">
        <v>85</v>
      </c>
      <c r="E44" s="41" t="s">
        <v>92</v>
      </c>
      <c r="F44" s="21">
        <f>6.5*2</f>
        <v>13</v>
      </c>
      <c r="G44" s="21">
        <v>2</v>
      </c>
      <c r="H44" s="20">
        <f t="shared" si="8"/>
        <v>26</v>
      </c>
    </row>
    <row r="45" spans="1:8" x14ac:dyDescent="0.2">
      <c r="A45" s="20" t="s">
        <v>15</v>
      </c>
      <c r="B45" s="20" t="s">
        <v>15</v>
      </c>
      <c r="C45" s="22" t="s">
        <v>50</v>
      </c>
      <c r="D45" s="28" t="s">
        <v>85</v>
      </c>
      <c r="E45" s="41" t="s">
        <v>92</v>
      </c>
      <c r="F45" s="21">
        <f t="shared" ref="F45:F50" si="12">SUM(6.5*5)</f>
        <v>32.5</v>
      </c>
      <c r="G45" s="21">
        <v>1</v>
      </c>
      <c r="H45" s="20">
        <f t="shared" si="8"/>
        <v>32.5</v>
      </c>
    </row>
    <row r="46" spans="1:8" ht="30" x14ac:dyDescent="0.2">
      <c r="A46" s="20" t="s">
        <v>15</v>
      </c>
      <c r="B46" s="20" t="s">
        <v>15</v>
      </c>
      <c r="C46" s="20" t="s">
        <v>51</v>
      </c>
      <c r="D46" s="28" t="s">
        <v>84</v>
      </c>
      <c r="E46" s="21" t="s">
        <v>17</v>
      </c>
      <c r="F46" s="21">
        <f t="shared" si="12"/>
        <v>32.5</v>
      </c>
      <c r="G46" s="21">
        <v>1</v>
      </c>
      <c r="H46" s="20">
        <f t="shared" si="8"/>
        <v>32.5</v>
      </c>
    </row>
    <row r="47" spans="1:8" x14ac:dyDescent="0.2">
      <c r="A47" s="20" t="s">
        <v>15</v>
      </c>
      <c r="B47" s="20" t="s">
        <v>15</v>
      </c>
      <c r="C47" s="22" t="s">
        <v>90</v>
      </c>
      <c r="D47" s="28" t="s">
        <v>86</v>
      </c>
      <c r="E47" s="41" t="s">
        <v>92</v>
      </c>
      <c r="F47" s="21">
        <f t="shared" si="12"/>
        <v>32.5</v>
      </c>
      <c r="G47" s="21">
        <v>5</v>
      </c>
      <c r="H47" s="20">
        <f t="shared" si="2"/>
        <v>162.5</v>
      </c>
    </row>
    <row r="48" spans="1:8" x14ac:dyDescent="0.2">
      <c r="A48" s="20" t="s">
        <v>15</v>
      </c>
      <c r="B48" s="20" t="s">
        <v>15</v>
      </c>
      <c r="C48" s="22" t="s">
        <v>52</v>
      </c>
      <c r="D48" s="28" t="s">
        <v>86</v>
      </c>
      <c r="E48" s="21" t="s">
        <v>17</v>
      </c>
      <c r="F48" s="21">
        <f t="shared" si="12"/>
        <v>32.5</v>
      </c>
      <c r="G48" s="21">
        <v>1</v>
      </c>
      <c r="H48" s="20">
        <f t="shared" si="2"/>
        <v>32.5</v>
      </c>
    </row>
    <row r="49" spans="1:8" x14ac:dyDescent="0.2">
      <c r="A49" s="20" t="s">
        <v>15</v>
      </c>
      <c r="B49" s="20" t="s">
        <v>15</v>
      </c>
      <c r="C49" s="22" t="s">
        <v>53</v>
      </c>
      <c r="D49" s="28" t="s">
        <v>86</v>
      </c>
      <c r="E49" s="41" t="s">
        <v>92</v>
      </c>
      <c r="F49" s="21">
        <f t="shared" si="12"/>
        <v>32.5</v>
      </c>
      <c r="G49" s="21">
        <v>2</v>
      </c>
      <c r="H49" s="20">
        <f t="shared" si="2"/>
        <v>65</v>
      </c>
    </row>
    <row r="50" spans="1:8" s="33" customFormat="1" ht="45" x14ac:dyDescent="0.2">
      <c r="A50" s="20" t="s">
        <v>15</v>
      </c>
      <c r="B50" s="20" t="s">
        <v>15</v>
      </c>
      <c r="C50" s="20" t="s">
        <v>54</v>
      </c>
      <c r="D50" s="28" t="s">
        <v>86</v>
      </c>
      <c r="E50" s="21" t="s">
        <v>17</v>
      </c>
      <c r="F50" s="21">
        <f t="shared" si="12"/>
        <v>32.5</v>
      </c>
      <c r="G50" s="21">
        <v>1</v>
      </c>
      <c r="H50" s="20">
        <f t="shared" si="2"/>
        <v>32.5</v>
      </c>
    </row>
    <row r="51" spans="1:8" s="33" customFormat="1" ht="30" x14ac:dyDescent="0.2">
      <c r="A51" s="20" t="s">
        <v>15</v>
      </c>
      <c r="B51" s="20" t="s">
        <v>15</v>
      </c>
      <c r="C51" s="20" t="s">
        <v>55</v>
      </c>
      <c r="D51" s="28" t="s">
        <v>86</v>
      </c>
      <c r="E51" s="41" t="s">
        <v>92</v>
      </c>
      <c r="F51" s="21">
        <v>2</v>
      </c>
      <c r="G51" s="21">
        <v>12</v>
      </c>
      <c r="H51" s="20">
        <f t="shared" si="2"/>
        <v>24</v>
      </c>
    </row>
    <row r="52" spans="1:8" x14ac:dyDescent="0.2">
      <c r="A52" s="20" t="s">
        <v>15</v>
      </c>
      <c r="B52" s="20" t="s">
        <v>15</v>
      </c>
      <c r="C52" s="22" t="s">
        <v>56</v>
      </c>
      <c r="D52" s="28" t="s">
        <v>86</v>
      </c>
      <c r="E52" s="41" t="s">
        <v>92</v>
      </c>
      <c r="F52" s="21">
        <f>SUM(6.5*2)</f>
        <v>13</v>
      </c>
      <c r="G52" s="36">
        <v>12</v>
      </c>
      <c r="H52" s="20">
        <f t="shared" si="2"/>
        <v>156</v>
      </c>
    </row>
    <row r="53" spans="1:8" ht="30" x14ac:dyDescent="0.2">
      <c r="A53" s="20" t="s">
        <v>15</v>
      </c>
      <c r="B53" s="20" t="s">
        <v>15</v>
      </c>
      <c r="C53" s="20" t="s">
        <v>89</v>
      </c>
      <c r="D53" s="28" t="s">
        <v>85</v>
      </c>
      <c r="E53" s="21" t="s">
        <v>17</v>
      </c>
      <c r="F53" s="21">
        <v>2</v>
      </c>
      <c r="G53" s="21">
        <v>30</v>
      </c>
      <c r="H53" s="20">
        <f t="shared" si="2"/>
        <v>60</v>
      </c>
    </row>
    <row r="54" spans="1:8" s="33" customFormat="1" ht="30" x14ac:dyDescent="0.2">
      <c r="A54" s="20" t="s">
        <v>15</v>
      </c>
      <c r="B54" s="20" t="s">
        <v>15</v>
      </c>
      <c r="C54" s="34" t="s">
        <v>57</v>
      </c>
      <c r="D54" s="28" t="s">
        <v>85</v>
      </c>
      <c r="E54" s="21" t="s">
        <v>17</v>
      </c>
      <c r="F54" s="21">
        <f>SUM(6.5*1)</f>
        <v>6.5</v>
      </c>
      <c r="G54" s="21">
        <v>5</v>
      </c>
      <c r="H54" s="20">
        <f t="shared" si="2"/>
        <v>32.5</v>
      </c>
    </row>
    <row r="55" spans="1:8" s="33" customFormat="1" x14ac:dyDescent="0.2">
      <c r="A55" s="20" t="s">
        <v>15</v>
      </c>
      <c r="B55" s="20" t="s">
        <v>15</v>
      </c>
      <c r="C55" s="35" t="s">
        <v>58</v>
      </c>
      <c r="D55" s="28" t="s">
        <v>85</v>
      </c>
      <c r="E55" s="21" t="s">
        <v>17</v>
      </c>
      <c r="F55" s="21">
        <f>SUM(6.5*5)</f>
        <v>32.5</v>
      </c>
      <c r="G55" s="21">
        <v>1</v>
      </c>
      <c r="H55" s="20">
        <f t="shared" si="2"/>
        <v>32.5</v>
      </c>
    </row>
    <row r="56" spans="1:8" s="33" customFormat="1" x14ac:dyDescent="0.2">
      <c r="A56" s="20" t="s">
        <v>15</v>
      </c>
      <c r="B56" s="20" t="s">
        <v>15</v>
      </c>
      <c r="C56" s="34" t="s">
        <v>59</v>
      </c>
      <c r="D56" s="28" t="s">
        <v>85</v>
      </c>
      <c r="E56" s="21" t="s">
        <v>17</v>
      </c>
      <c r="F56" s="21">
        <f>SUM(6.5*22)</f>
        <v>143</v>
      </c>
      <c r="G56" s="21">
        <v>1</v>
      </c>
      <c r="H56" s="20">
        <f t="shared" si="2"/>
        <v>143</v>
      </c>
    </row>
    <row r="57" spans="1:8" s="33" customFormat="1" x14ac:dyDescent="0.2">
      <c r="A57" s="20" t="s">
        <v>15</v>
      </c>
      <c r="B57" s="20" t="s">
        <v>15</v>
      </c>
      <c r="C57" s="34" t="s">
        <v>60</v>
      </c>
      <c r="D57" s="28" t="s">
        <v>85</v>
      </c>
      <c r="E57" s="41" t="s">
        <v>92</v>
      </c>
      <c r="F57" s="21">
        <f>SUM(6.5*5)</f>
        <v>32.5</v>
      </c>
      <c r="G57" s="21">
        <v>1</v>
      </c>
      <c r="H57" s="20">
        <f t="shared" si="2"/>
        <v>32.5</v>
      </c>
    </row>
    <row r="58" spans="1:8" x14ac:dyDescent="0.2">
      <c r="A58" s="20" t="s">
        <v>15</v>
      </c>
      <c r="B58" s="20" t="s">
        <v>15</v>
      </c>
      <c r="C58" s="20" t="s">
        <v>61</v>
      </c>
      <c r="D58" s="28" t="s">
        <v>62</v>
      </c>
      <c r="E58" s="21" t="s">
        <v>17</v>
      </c>
      <c r="F58" s="21">
        <f>SUM(6.5*44)</f>
        <v>286</v>
      </c>
      <c r="G58" s="21">
        <v>1</v>
      </c>
      <c r="H58" s="20">
        <f t="shared" si="2"/>
        <v>286</v>
      </c>
    </row>
    <row r="59" spans="1:8" x14ac:dyDescent="0.2">
      <c r="A59" s="20" t="s">
        <v>15</v>
      </c>
      <c r="B59" s="20" t="s">
        <v>15</v>
      </c>
      <c r="C59" s="20" t="s">
        <v>63</v>
      </c>
      <c r="D59" s="28" t="s">
        <v>62</v>
      </c>
      <c r="E59" s="21" t="s">
        <v>17</v>
      </c>
      <c r="F59" s="21">
        <f>SUM(6.5*7)</f>
        <v>45.5</v>
      </c>
      <c r="G59" s="21">
        <v>10</v>
      </c>
      <c r="H59" s="20">
        <f t="shared" si="2"/>
        <v>455</v>
      </c>
    </row>
    <row r="60" spans="1:8" x14ac:dyDescent="0.2">
      <c r="A60" s="20" t="s">
        <v>15</v>
      </c>
      <c r="B60" s="20" t="s">
        <v>15</v>
      </c>
      <c r="C60" s="20" t="s">
        <v>64</v>
      </c>
      <c r="D60" s="28" t="s">
        <v>62</v>
      </c>
      <c r="E60" s="21" t="s">
        <v>17</v>
      </c>
      <c r="F60" s="21">
        <f t="shared" ref="F60:F61" si="13">SUM(6.5*5)</f>
        <v>32.5</v>
      </c>
      <c r="G60" s="21">
        <v>1</v>
      </c>
      <c r="H60" s="20">
        <f t="shared" si="2"/>
        <v>32.5</v>
      </c>
    </row>
    <row r="61" spans="1:8" x14ac:dyDescent="0.2">
      <c r="A61" s="20" t="s">
        <v>15</v>
      </c>
      <c r="B61" s="20" t="s">
        <v>15</v>
      </c>
      <c r="C61" s="20" t="s">
        <v>65</v>
      </c>
      <c r="D61" s="28" t="s">
        <v>85</v>
      </c>
      <c r="E61" s="21" t="s">
        <v>17</v>
      </c>
      <c r="F61" s="21">
        <f t="shared" si="13"/>
        <v>32.5</v>
      </c>
      <c r="G61" s="21">
        <v>1</v>
      </c>
      <c r="H61" s="20">
        <f t="shared" si="2"/>
        <v>32.5</v>
      </c>
    </row>
    <row r="62" spans="1:8" x14ac:dyDescent="0.2">
      <c r="A62" s="20" t="s">
        <v>15</v>
      </c>
      <c r="B62" s="20" t="s">
        <v>15</v>
      </c>
      <c r="C62" s="22" t="s">
        <v>66</v>
      </c>
      <c r="D62" s="28" t="s">
        <v>86</v>
      </c>
      <c r="E62" s="41" t="s">
        <v>92</v>
      </c>
      <c r="F62" s="21">
        <v>4</v>
      </c>
      <c r="G62" s="21">
        <v>4</v>
      </c>
      <c r="H62" s="20">
        <f t="shared" si="2"/>
        <v>16</v>
      </c>
    </row>
    <row r="63" spans="1:8" s="37" customFormat="1" x14ac:dyDescent="0.2">
      <c r="A63" s="34" t="s">
        <v>15</v>
      </c>
      <c r="B63" s="34" t="s">
        <v>15</v>
      </c>
      <c r="C63" s="35" t="s">
        <v>93</v>
      </c>
      <c r="D63" s="28" t="s">
        <v>86</v>
      </c>
      <c r="E63" s="36" t="s">
        <v>17</v>
      </c>
      <c r="F63" s="36">
        <v>4</v>
      </c>
      <c r="G63" s="36">
        <v>10</v>
      </c>
      <c r="H63" s="34">
        <f>+F63*G63</f>
        <v>40</v>
      </c>
    </row>
    <row r="64" spans="1:8" x14ac:dyDescent="0.2">
      <c r="A64" s="20" t="s">
        <v>15</v>
      </c>
      <c r="B64" s="20" t="s">
        <v>15</v>
      </c>
      <c r="C64" s="20" t="s">
        <v>67</v>
      </c>
      <c r="D64" s="28" t="s">
        <v>83</v>
      </c>
      <c r="E64" s="21" t="s">
        <v>17</v>
      </c>
      <c r="F64" s="21">
        <f t="shared" ref="F64" si="14">SUM(6.5*5)</f>
        <v>32.5</v>
      </c>
      <c r="G64" s="21">
        <v>1</v>
      </c>
      <c r="H64" s="20">
        <f t="shared" si="2"/>
        <v>32.5</v>
      </c>
    </row>
    <row r="65" spans="1:8" x14ac:dyDescent="0.2">
      <c r="A65" s="20" t="s">
        <v>15</v>
      </c>
      <c r="B65" s="20" t="s">
        <v>15</v>
      </c>
      <c r="C65" s="20" t="s">
        <v>68</v>
      </c>
      <c r="D65" s="28" t="s">
        <v>83</v>
      </c>
      <c r="E65" s="21" t="s">
        <v>17</v>
      </c>
      <c r="F65" s="21">
        <f>SUM(6.5*10)</f>
        <v>65</v>
      </c>
      <c r="G65" s="21">
        <v>1</v>
      </c>
      <c r="H65" s="20">
        <f t="shared" si="2"/>
        <v>65</v>
      </c>
    </row>
    <row r="66" spans="1:8" ht="15.75" x14ac:dyDescent="0.25">
      <c r="A66" s="29"/>
      <c r="B66" s="29"/>
      <c r="C66" s="29" t="s">
        <v>69</v>
      </c>
      <c r="D66" s="30"/>
      <c r="E66" s="29"/>
      <c r="F66" s="29"/>
      <c r="G66" s="29"/>
      <c r="H66" s="31">
        <f>SUM(H9:H65)</f>
        <v>7186</v>
      </c>
    </row>
    <row r="67" spans="1:8" ht="45" customHeight="1" x14ac:dyDescent="0.2">
      <c r="A67" s="82" t="s">
        <v>70</v>
      </c>
      <c r="B67" s="82"/>
      <c r="C67" s="82"/>
      <c r="D67" s="82"/>
      <c r="E67" s="82"/>
      <c r="F67" s="82"/>
      <c r="G67" s="82"/>
      <c r="H67" s="82"/>
    </row>
    <row r="68" spans="1:8" ht="15.75" x14ac:dyDescent="0.2">
      <c r="A68" s="82" t="s">
        <v>71</v>
      </c>
      <c r="B68" s="82"/>
      <c r="C68" s="82"/>
      <c r="D68" s="82"/>
      <c r="E68" s="82"/>
      <c r="F68" s="82"/>
      <c r="G68" s="82"/>
      <c r="H68" s="82"/>
    </row>
    <row r="69" spans="1:8" ht="15.75" x14ac:dyDescent="0.2">
      <c r="A69" s="82" t="s">
        <v>72</v>
      </c>
      <c r="B69" s="82"/>
      <c r="C69" s="82"/>
      <c r="D69" s="82"/>
      <c r="E69" s="82"/>
      <c r="F69" s="82"/>
      <c r="G69" s="82"/>
      <c r="H69" s="82"/>
    </row>
    <row r="70" spans="1:8" ht="15.75" x14ac:dyDescent="0.2">
      <c r="A70" s="82" t="s">
        <v>73</v>
      </c>
      <c r="B70" s="82"/>
      <c r="C70" s="82"/>
      <c r="D70" s="82"/>
      <c r="E70" s="82"/>
      <c r="F70" s="82"/>
      <c r="G70" s="82"/>
      <c r="H70" s="82"/>
    </row>
    <row r="71" spans="1:8" x14ac:dyDescent="0.2">
      <c r="F71" s="22"/>
      <c r="G71" s="22"/>
      <c r="H71" s="22"/>
    </row>
    <row r="72" spans="1:8" ht="15.75" x14ac:dyDescent="0.25">
      <c r="A72" s="78" t="s">
        <v>74</v>
      </c>
      <c r="B72" s="79"/>
      <c r="C72" s="79"/>
      <c r="D72" s="79"/>
      <c r="E72" s="25">
        <f>SUM(H66)</f>
        <v>7186</v>
      </c>
      <c r="F72" s="22"/>
      <c r="G72" s="22"/>
      <c r="H72" s="22"/>
    </row>
    <row r="73" spans="1:8" ht="15.75" x14ac:dyDescent="0.25">
      <c r="A73" s="85" t="s">
        <v>75</v>
      </c>
      <c r="B73" s="86"/>
      <c r="C73" s="86"/>
      <c r="D73" s="86"/>
      <c r="E73" s="22">
        <f>SUM(H9,H12:H13,H20:H24,H28:H41,H43,H50,H54:H56)</f>
        <v>2847</v>
      </c>
      <c r="F73" s="22"/>
      <c r="G73" s="22"/>
      <c r="H73" s="22"/>
    </row>
    <row r="74" spans="1:8" ht="15.75" x14ac:dyDescent="0.25">
      <c r="A74" s="85" t="s">
        <v>76</v>
      </c>
      <c r="B74" s="86"/>
      <c r="C74" s="86"/>
      <c r="D74" s="86"/>
      <c r="E74" s="22">
        <f>SUM(E72-E73)</f>
        <v>4339</v>
      </c>
      <c r="F74" s="22"/>
      <c r="G74" s="22"/>
      <c r="H74" s="22"/>
    </row>
    <row r="75" spans="1:8" ht="15.75" x14ac:dyDescent="0.25">
      <c r="A75" s="78" t="s">
        <v>77</v>
      </c>
      <c r="B75" s="79"/>
      <c r="C75" s="79"/>
      <c r="D75" s="79"/>
      <c r="E75" s="25">
        <v>1209</v>
      </c>
      <c r="F75" s="22"/>
      <c r="G75" s="22"/>
      <c r="H75" s="22"/>
    </row>
    <row r="76" spans="1:8" ht="15.75" x14ac:dyDescent="0.25">
      <c r="A76" s="78" t="s">
        <v>78</v>
      </c>
      <c r="B76" s="79"/>
      <c r="C76" s="79"/>
      <c r="D76" s="79"/>
      <c r="E76" s="26">
        <f>SUM(E75-E74)</f>
        <v>-3130</v>
      </c>
      <c r="F76" s="22"/>
      <c r="G76" s="22"/>
      <c r="H76" s="22"/>
    </row>
    <row r="77" spans="1:8" ht="15.75" x14ac:dyDescent="0.25">
      <c r="A77" s="80" t="s">
        <v>79</v>
      </c>
      <c r="B77" s="81"/>
      <c r="C77" s="81"/>
      <c r="D77" s="81"/>
      <c r="E77" s="23">
        <f>SUM(E74/E75)</f>
        <v>3.5889164598842016</v>
      </c>
      <c r="F77" s="24" t="str">
        <f>IF(E77&lt;95%,"Normal","Required")</f>
        <v>Required</v>
      </c>
      <c r="G77" s="83" t="str">
        <f>IF(F77="Normal","No Staff Required","Staff Required")</f>
        <v>Staff Required</v>
      </c>
      <c r="H77" s="84"/>
    </row>
    <row r="78" spans="1:8" ht="15.75" x14ac:dyDescent="0.25">
      <c r="A78" s="76" t="s">
        <v>80</v>
      </c>
      <c r="B78" s="77"/>
      <c r="C78" s="77"/>
      <c r="D78" s="77"/>
      <c r="E78" s="27">
        <f>E74/E75</f>
        <v>3.5889164598842016</v>
      </c>
    </row>
    <row r="79" spans="1:8" ht="15.75" x14ac:dyDescent="0.25">
      <c r="A79" s="78" t="s">
        <v>81</v>
      </c>
      <c r="B79" s="79"/>
      <c r="C79" s="79"/>
      <c r="D79" s="79"/>
      <c r="E79" s="22">
        <v>1</v>
      </c>
    </row>
    <row r="80" spans="1:8" ht="15.75" x14ac:dyDescent="0.25">
      <c r="A80" s="80" t="s">
        <v>82</v>
      </c>
      <c r="B80" s="81"/>
      <c r="C80" s="81"/>
      <c r="D80" s="81"/>
      <c r="E80" s="38">
        <f>+E78-E79</f>
        <v>2.5889164598842016</v>
      </c>
    </row>
  </sheetData>
  <mergeCells count="17">
    <mergeCell ref="A69:H69"/>
    <mergeCell ref="A1:H1"/>
    <mergeCell ref="A2:H5"/>
    <mergeCell ref="A7:H7"/>
    <mergeCell ref="A67:H67"/>
    <mergeCell ref="A68:H68"/>
    <mergeCell ref="A78:D78"/>
    <mergeCell ref="A79:D79"/>
    <mergeCell ref="A80:D80"/>
    <mergeCell ref="A70:H70"/>
    <mergeCell ref="A72:D72"/>
    <mergeCell ref="A75:D75"/>
    <mergeCell ref="A76:D76"/>
    <mergeCell ref="A77:D77"/>
    <mergeCell ref="G77:H77"/>
    <mergeCell ref="A73:D73"/>
    <mergeCell ref="A74:D74"/>
  </mergeCells>
  <phoneticPr fontId="11" type="noConversion"/>
  <conditionalFormatting sqref="E77:E78">
    <cfRule type="cellIs" dxfId="3" priority="1" stopIfTrue="1" operator="between">
      <formula>0.95</formula>
      <formula>1</formula>
    </cfRule>
    <cfRule type="cellIs" dxfId="2" priority="2" stopIfTrue="1" operator="between">
      <formula>0.01</formula>
      <formula>0.949</formula>
    </cfRule>
  </conditionalFormatting>
  <conditionalFormatting sqref="F77">
    <cfRule type="containsText" dxfId="1" priority="3" stopIfTrue="1" operator="containsText" text="Required">
      <formula>NOT(ISERROR(SEARCH("Required",F77)))</formula>
    </cfRule>
    <cfRule type="containsText" dxfId="0" priority="4" stopIfTrue="1" operator="containsText" text="Normal">
      <formula>NOT(ISERROR(SEARCH("Normal",F77)))</formula>
    </cfRule>
  </conditionalFormatting>
  <printOptions horizontalCentered="1" verticalCentered="1" gridLines="1"/>
  <pageMargins left="0.15" right="0.16250000000000001" top="0.29791666666666666" bottom="0.52500000000000002" header="0.31496062992125984" footer="0.31496062992125984"/>
  <pageSetup paperSize="5" scale="60" fitToWidth="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General</vt:lpstr>
      <vt:lpstr>SSP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2025-05-21T21:36:58Z</dcterms:modified>
  <cp:category/>
  <cp:contentStatus/>
</cp:coreProperties>
</file>