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Gutierrez.ICAORO\Desktop\ICAO\AGA\"/>
    </mc:Choice>
  </mc:AlternateContent>
  <bookViews>
    <workbookView xWindow="480" yWindow="210" windowWidth="15600" windowHeight="11700" activeTab="1"/>
  </bookViews>
  <sheets>
    <sheet name="CAR Intl ADs" sheetId="1" r:id="rId1"/>
    <sheet name="AD Certified &amp; RST" sheetId="2" r:id="rId2"/>
  </sheets>
  <definedNames>
    <definedName name="_xlnm.Print_Area" localSheetId="0">'CAR Intl ADs'!$A$2:$J$46</definedName>
    <definedName name="_xlnm.Print_Titles" localSheetId="0">'CAR Intl ADs'!$2:$3</definedName>
  </definedNames>
  <calcPr calcId="162913"/>
</workbook>
</file>

<file path=xl/calcChain.xml><?xml version="1.0" encoding="utf-8"?>
<calcChain xmlns="http://schemas.openxmlformats.org/spreadsheetml/2006/main">
  <c r="R21" i="2" l="1"/>
  <c r="R120" i="2"/>
  <c r="R4" i="2" l="1"/>
  <c r="D13" i="1" l="1"/>
  <c r="N4" i="2" l="1"/>
  <c r="U115" i="2" l="1"/>
  <c r="N120" i="2" l="1"/>
  <c r="N21" i="2"/>
  <c r="N155" i="2" l="1"/>
  <c r="Q120" i="2"/>
  <c r="P120" i="2"/>
  <c r="O120" i="2"/>
  <c r="Q21" i="2"/>
  <c r="P21" i="2"/>
  <c r="O21" i="2"/>
  <c r="Q4" i="2"/>
  <c r="P4" i="2"/>
  <c r="O4" i="2"/>
  <c r="U21" i="2" l="1"/>
  <c r="U4" i="2"/>
  <c r="U120" i="2"/>
  <c r="P155" i="2"/>
  <c r="Q155" i="2"/>
  <c r="O155" i="2"/>
  <c r="U116" i="2"/>
  <c r="E27" i="1" l="1"/>
  <c r="E13" i="1"/>
  <c r="E5" i="1"/>
  <c r="E46" i="1" l="1"/>
  <c r="E120" i="2"/>
  <c r="E21" i="2"/>
  <c r="E4" i="2"/>
  <c r="E155" i="2" l="1"/>
  <c r="D27" i="1"/>
  <c r="B27" i="1"/>
  <c r="B13" i="1"/>
  <c r="D5" i="1"/>
  <c r="G46" i="1"/>
  <c r="B5" i="1"/>
  <c r="D46" i="1" l="1"/>
  <c r="B46" i="1"/>
  <c r="L27" i="1" l="1"/>
  <c r="L5" i="1"/>
  <c r="L13" i="1"/>
  <c r="D47" i="1"/>
  <c r="L46" i="1" l="1"/>
</calcChain>
</file>

<file path=xl/sharedStrings.xml><?xml version="1.0" encoding="utf-8"?>
<sst xmlns="http://schemas.openxmlformats.org/spreadsheetml/2006/main" count="1052" uniqueCount="435">
  <si>
    <t>STATE/TERRITORY</t>
  </si>
  <si>
    <t>No of AERODROMES (Doc. 8733, Vol. II, FASID, Table AOP 1)</t>
  </si>
  <si>
    <t>RESPONSIBLE BODY</t>
  </si>
  <si>
    <t>NUMBER OF AERODROMES</t>
  </si>
  <si>
    <t>Certified</t>
  </si>
  <si>
    <t>Remarks</t>
  </si>
  <si>
    <t>Anguilla (UK)</t>
  </si>
  <si>
    <t>ASSI/UK</t>
  </si>
  <si>
    <t>Antigua and Barbuda</t>
  </si>
  <si>
    <t>ECCAA</t>
  </si>
  <si>
    <t>Aruba</t>
  </si>
  <si>
    <t>DCA</t>
  </si>
  <si>
    <t>Bahamas</t>
  </si>
  <si>
    <t>Barbados</t>
  </si>
  <si>
    <t>Belize</t>
  </si>
  <si>
    <t>Cayman Islands (UK)</t>
  </si>
  <si>
    <t>Costa Rica</t>
  </si>
  <si>
    <t>DGAC</t>
  </si>
  <si>
    <t>Cuba</t>
  </si>
  <si>
    <t>IACC</t>
  </si>
  <si>
    <t>Curacao</t>
  </si>
  <si>
    <t>CCAA</t>
  </si>
  <si>
    <t>Dominica</t>
  </si>
  <si>
    <t>Dominican Republic</t>
  </si>
  <si>
    <t>IDAC</t>
  </si>
  <si>
    <t>El Salvador</t>
  </si>
  <si>
    <t>AAC</t>
  </si>
  <si>
    <t xml:space="preserve">French Antilles </t>
  </si>
  <si>
    <t>DRAC</t>
  </si>
  <si>
    <t>Grenada</t>
  </si>
  <si>
    <t>ECCAA/CAD</t>
  </si>
  <si>
    <t>Guatemala</t>
  </si>
  <si>
    <t>Haiti</t>
  </si>
  <si>
    <t>OFNAC</t>
  </si>
  <si>
    <t>Honduras</t>
  </si>
  <si>
    <t>Jamaica</t>
  </si>
  <si>
    <t>JCAA</t>
  </si>
  <si>
    <t>Mexico</t>
  </si>
  <si>
    <t>Montserrat (UK)</t>
  </si>
  <si>
    <t>Bonaire</t>
  </si>
  <si>
    <t>Netherlands Civil Aviation Authority</t>
  </si>
  <si>
    <t>Saba</t>
  </si>
  <si>
    <t>Sint Eustatius</t>
  </si>
  <si>
    <t>Nicaragua</t>
  </si>
  <si>
    <t>INAC</t>
  </si>
  <si>
    <t>Puerto Rico (USA)</t>
  </si>
  <si>
    <t>FAA</t>
  </si>
  <si>
    <t>Saint Kitts and Nevis</t>
  </si>
  <si>
    <t>Saint Lucia</t>
  </si>
  <si>
    <t>Saint Vincent and the Grenadines</t>
  </si>
  <si>
    <t>Sint Maarten</t>
  </si>
  <si>
    <t>Trinidad and Tobago</t>
  </si>
  <si>
    <t>TTCAA</t>
  </si>
  <si>
    <t>Turks and Caicos Islands (UK)</t>
  </si>
  <si>
    <t>Virgin Islands (UK)</t>
  </si>
  <si>
    <t>Virgin Islands (USA)</t>
  </si>
  <si>
    <t>TOTAL</t>
  </si>
  <si>
    <t>Eastern Caribbean</t>
  </si>
  <si>
    <t>Department of Civil Aviation &amp; Shipping and Maritime DCASM</t>
  </si>
  <si>
    <t>Central America</t>
  </si>
  <si>
    <t>Central Caribbean</t>
  </si>
  <si>
    <t xml:space="preserve"> </t>
  </si>
  <si>
    <t>State/Territory</t>
  </si>
  <si>
    <t xml:space="preserve">Aerodromes </t>
  </si>
  <si>
    <t>Starting date</t>
  </si>
  <si>
    <t>End date</t>
  </si>
  <si>
    <t>Planned</t>
  </si>
  <si>
    <t xml:space="preserve">On-going </t>
  </si>
  <si>
    <t>Phase 1</t>
  </si>
  <si>
    <t>Phase 2</t>
  </si>
  <si>
    <t>Phase 3</t>
  </si>
  <si>
    <t>Phase 4</t>
  </si>
  <si>
    <t>Phase 5</t>
  </si>
  <si>
    <t>Medium</t>
  </si>
  <si>
    <t xml:space="preserve">Light </t>
  </si>
  <si>
    <t xml:space="preserve">Cayman Islands (UK) </t>
  </si>
  <si>
    <t>México</t>
  </si>
  <si>
    <t>French Antilles</t>
  </si>
  <si>
    <t>Puerto Rico</t>
  </si>
  <si>
    <t xml:space="preserve">Saint Vincent and the Grenadines </t>
  </si>
  <si>
    <t xml:space="preserve">Aruba </t>
  </si>
  <si>
    <t>Sint Eustacius</t>
  </si>
  <si>
    <t>X</t>
  </si>
  <si>
    <t xml:space="preserve">Central America </t>
  </si>
  <si>
    <t>Planned Aerodrome Certification *</t>
  </si>
  <si>
    <t>Aerodrome Traffic density**</t>
  </si>
  <si>
    <t>* Aerodrome certifcation process:</t>
  </si>
  <si>
    <t>Phase 1: Dealing with the expression of interest by an intending applicant for the aerodrome certifcate;</t>
  </si>
  <si>
    <t>Phase 2: Assessing the formal application, including evaluation of the aerodrome manual;</t>
  </si>
  <si>
    <t>Phase 3: Assesing the aerodrome facilities and equipment;</t>
  </si>
  <si>
    <t>Phase 4: Issuing or refusing an aerodrome certifcate;</t>
  </si>
  <si>
    <t>Phase 5: Promulgating the certified status of an aerodrome and the required details in the AIP</t>
  </si>
  <si>
    <t>** Aerodrome Traffic Density</t>
  </si>
  <si>
    <t>Heavy</t>
  </si>
  <si>
    <t>Note 1. The number of movements in the mean busy hour is the arithmetic mean over the year of the number of</t>
  </si>
  <si>
    <t>movements in the daily busiest hour.</t>
  </si>
  <si>
    <t>Note 2. Either a take-off or a landing constitutes a movement.</t>
  </si>
  <si>
    <r>
      <t xml:space="preserve">a) </t>
    </r>
    <r>
      <rPr>
        <i/>
        <sz val="11"/>
        <color theme="1"/>
        <rFont val="Times New Roman"/>
        <family val="1"/>
      </rPr>
      <t>Light</t>
    </r>
    <r>
      <rPr>
        <sz val="11"/>
        <color theme="1"/>
        <rFont val="Times New Roman"/>
        <family val="1"/>
      </rPr>
      <t>. The number of movements in the mean busy hour is not greater than 15 per runway or typically less than 20 total aerodrome movements.</t>
    </r>
  </si>
  <si>
    <r>
      <t xml:space="preserve">b) </t>
    </r>
    <r>
      <rPr>
        <i/>
        <sz val="11"/>
        <color theme="1"/>
        <rFont val="Times New Roman"/>
        <family val="1"/>
      </rPr>
      <t>Medium</t>
    </r>
    <r>
      <rPr>
        <sz val="11"/>
        <color theme="1"/>
        <rFont val="Times New Roman"/>
        <family val="1"/>
      </rPr>
      <t>. The number of movements in the mean busy hour is of the order of 16 to 25 per runway or typically between 20 to 35 total aerodrome movements.</t>
    </r>
  </si>
  <si>
    <r>
      <t xml:space="preserve">c) </t>
    </r>
    <r>
      <rPr>
        <i/>
        <sz val="11"/>
        <color theme="1"/>
        <rFont val="Times New Roman"/>
        <family val="1"/>
      </rPr>
      <t>Heavy</t>
    </r>
    <r>
      <rPr>
        <sz val="11"/>
        <color theme="1"/>
        <rFont val="Times New Roman"/>
        <family val="1"/>
      </rPr>
      <t>. The number of movements in the mean busy hour is of the order of 26 or more per runway or typically more than 35 total aerodrome movements.</t>
    </r>
  </si>
  <si>
    <t>CAR Regional Aerodrome Certification Implementation Plan - CRACIP</t>
  </si>
  <si>
    <t>%</t>
  </si>
  <si>
    <t>jan-2016</t>
  </si>
  <si>
    <t>x</t>
  </si>
  <si>
    <t>AGUASCALIENTES/Aeropuerto Jesús Terán</t>
  </si>
  <si>
    <t>BAHÍAS DE HUATULCO/Bahías de Huatulco</t>
  </si>
  <si>
    <t>CABO SAN LUCAS/Cabo San Lucas</t>
  </si>
  <si>
    <t>CAMPECHE/Ing. Alberto Acuña Ongay</t>
  </si>
  <si>
    <t>CANCÚN/Cancún Intl.</t>
  </si>
  <si>
    <t>CHETUMAL/Chetumal Intl.</t>
  </si>
  <si>
    <t>CHICHEN-ITZA/Chichen Itza</t>
  </si>
  <si>
    <t>CHIHUAHUA/General de División y Piloto Aviador Roberto Fierro Villalobos</t>
  </si>
  <si>
    <t>CIUDAD ACUÑA/Cuidad Acuña Intl.</t>
  </si>
  <si>
    <t>CIUDAD DEL CARMEN/Ciudad del Carmen Intl</t>
  </si>
  <si>
    <t>CIUDAD OBREGON/Ciudad Obregon</t>
  </si>
  <si>
    <t>CIUDAD VICTORIA/General Pedro José Méndez</t>
  </si>
  <si>
    <t>CIUDAD JUÁREZ/Abraham González Intl.</t>
  </si>
  <si>
    <t>COZUMEL/Cozumel Intl.</t>
  </si>
  <si>
    <t>CUERNAVACA/General Mariano Matamoros</t>
  </si>
  <si>
    <t>CULIACÁN/Culiacán</t>
  </si>
  <si>
    <t>DURANGO/Durango</t>
  </si>
  <si>
    <t>GUADALAJARA/Miguel Hidalgo Costilla Intl.</t>
  </si>
  <si>
    <t>GUAYMAS/Gral. José María Yáñez Intl.</t>
  </si>
  <si>
    <t>HERMOSILLO/Aeropuerto Internacional General Ignacio Pesqueira García</t>
  </si>
  <si>
    <t>IXTAPA-ZIHUATANEJO/ Ixtapa-Zihuatanejo Intl.</t>
  </si>
  <si>
    <t>LA PAZ/Gral. Manuel Márquez de León Intl.</t>
  </si>
  <si>
    <t>LEÓN/Aeropuerto Internacional de Guanajuato</t>
  </si>
  <si>
    <t>LORETO/Loreto Intl</t>
  </si>
  <si>
    <t>LOS MOCHIS/Del Valle del Fuerte</t>
  </si>
  <si>
    <t>MANZANILLO/Playa de Oro Intl.</t>
  </si>
  <si>
    <t>MATAMOROS/Matamoros Intl</t>
  </si>
  <si>
    <t>MAZATLAN/Gral. Rafael Buelna Intl.</t>
  </si>
  <si>
    <t>MERIDA/Lic. Manuel Crescencio Rejón Intl.</t>
  </si>
  <si>
    <t>MEXICALI/Gral. Rodolfo Sánchez Taboada Intl.</t>
  </si>
  <si>
    <t>MÉXICO/Aeropuerto Internacional Benito Juárez, Ciudad de México</t>
  </si>
  <si>
    <t>MINATITLAN/Minatitlan</t>
  </si>
  <si>
    <t>MONCLOVA/Venustiano Carranza</t>
  </si>
  <si>
    <t>MONTERREY/Del Norte Intl.</t>
  </si>
  <si>
    <t>MONTERREY/Gral. Mariano Escobedo Intl.</t>
  </si>
  <si>
    <t>MORELIA/Gral. Francisco J. Mujica Intl.</t>
  </si>
  <si>
    <t>NOGALES/Nogales Intl.</t>
  </si>
  <si>
    <t>NUEVO LAREDO/ Aeropuerto Internacional Quetzalcóatl</t>
  </si>
  <si>
    <t>OAXACA/Xoxocotlan</t>
  </si>
  <si>
    <t xml:space="preserve">PIEDRAS NEGRAS/ Piedras Negras Intl. </t>
  </si>
  <si>
    <t xml:space="preserve">PUEBLA/Hermanos Serdan </t>
  </si>
  <si>
    <t xml:space="preserve">PUERTO ESCONDIDO/Puerto Escondido </t>
  </si>
  <si>
    <t xml:space="preserve">PUERTO PEÑASCO/Aeropuerto del Mar de Cortes </t>
  </si>
  <si>
    <t>PUERTO VALLARTA/ Lic. Gustavo Diaz Ordaz Intl.</t>
  </si>
  <si>
    <t xml:space="preserve">QUERETARO/Intercontinental de Querétaro </t>
  </si>
  <si>
    <t>REYNOSA/Gral. Lucio Blanco Intl.</t>
  </si>
  <si>
    <t xml:space="preserve">SALTILLO/Plan de Guadalupe </t>
  </si>
  <si>
    <t>SAN FELIPE/San Felipe Intl.</t>
  </si>
  <si>
    <t>SAN JOSÉ DEL CABO/ Aeropuerto Internacional Los Cabos</t>
  </si>
  <si>
    <t>SAN LUIS POTOSI/Ponciano Arriaga</t>
  </si>
  <si>
    <t>TAMPICO/Gral. Francisco Javier Mina Intl.</t>
  </si>
  <si>
    <t>TAPACHULA/Tapachula Intl</t>
  </si>
  <si>
    <t>TEPIC/Tepic Intl</t>
  </si>
  <si>
    <t>TIJUANA/Gral. Abelardo L. Rodríguez Intl.</t>
  </si>
  <si>
    <t>TOLUCA/Jose María Morelos y Pavón</t>
  </si>
  <si>
    <t>TORREÓN/Francisco Sarabia</t>
  </si>
  <si>
    <t>TUXTLA GUTIERREZ/Angel Albino Corzo</t>
  </si>
  <si>
    <t>URUAPAN/General Ignacio López Rayón</t>
  </si>
  <si>
    <t>VERACRUZ/Gral. Heriberto Jara Intl.</t>
  </si>
  <si>
    <t>VILLAHERMOSA/Capitán P.A. Carlos Rovirosa</t>
  </si>
  <si>
    <t>ZACATECAS/Aeropuerto General Leobardo C. Ruiz Intl.</t>
  </si>
  <si>
    <t xml:space="preserve">FREEPORT/ Grand Bahama International Airport </t>
  </si>
  <si>
    <t xml:space="preserve">NASSAU/Lynden Pindling International Airport </t>
  </si>
  <si>
    <t>CAMAGUEY/Ignacio Agramonte</t>
  </si>
  <si>
    <t>CAYO LARGO DEL SUR/Vilo Acuña</t>
  </si>
  <si>
    <t>CAYO COCO/Jardines del Rey</t>
  </si>
  <si>
    <t>CIENFUEGOS/Jaime González</t>
  </si>
  <si>
    <t>HABANA/José Martí</t>
  </si>
  <si>
    <t>HOLGUÍN/Frank País</t>
  </si>
  <si>
    <t>SANTIAGO DE CUBA/ Antonio Maceo</t>
  </si>
  <si>
    <t>VARADERO/Juan Gualberto Gómez</t>
  </si>
  <si>
    <t>KINGSTON/Norman Manley Intl</t>
  </si>
  <si>
    <t>MONTEGO BAY/Sangster Intl</t>
  </si>
  <si>
    <t>OCHO RIOS/Ian Fleming Intl.</t>
  </si>
  <si>
    <t>CAP HAITIEN/Cap Haitien Intl</t>
  </si>
  <si>
    <t>PORT-AU-PRINCE/Port-au-¬Prince Intl</t>
  </si>
  <si>
    <t xml:space="preserve">BELIZE/Philip S.W. Goldson Intl </t>
  </si>
  <si>
    <t>GEORGETOWN/Owen Roberts Intl</t>
  </si>
  <si>
    <t>ALAJUELA/Juan Santamaría Intl.</t>
  </si>
  <si>
    <t>LIBERIA/Daniel Oduber Quirós</t>
  </si>
  <si>
    <t xml:space="preserve">LIMÓN/Limón Intl </t>
  </si>
  <si>
    <t>PAVAS/Tobías Bolaños Intl.</t>
  </si>
  <si>
    <t>WILLEMSTAD/Hato, Curaçao I.</t>
  </si>
  <si>
    <t>MARIGOT/Melville Hall International Airport</t>
  </si>
  <si>
    <t>ROSEAU/Canefield Intl.</t>
  </si>
  <si>
    <t>SAN SALVADOR/ Apto Intl Mons. Oscar Arnulfo Romero y Galdames</t>
  </si>
  <si>
    <t>SAN SALVADOR/ Ilopango Intl</t>
  </si>
  <si>
    <t>LAURISTON / Carriacou I.</t>
  </si>
  <si>
    <t>SAINT GEORGES /Maurice Bishop Intl.</t>
  </si>
  <si>
    <t>GUATEMALA/La Aurora</t>
  </si>
  <si>
    <t>ROATÁN/Juan Manuel Gálvez Intl.</t>
  </si>
  <si>
    <t xml:space="preserve">SAN PEDRO SULA/Ramón Villeda Morales </t>
  </si>
  <si>
    <t>MANAGUA/Augusto César Sandino Intl</t>
  </si>
  <si>
    <t>ORANJESTAD/Reina Beatrix International Airport</t>
  </si>
  <si>
    <t>THE VALLEY/ Clayton J. Lloyd Intl. Airport</t>
  </si>
  <si>
    <t xml:space="preserve">SAINT JOHNS/ V.C. Bird International Airport </t>
  </si>
  <si>
    <t>BRIDGETOWN/Grantley Adams Intl</t>
  </si>
  <si>
    <t>FORT-DE-FRANCE/Le Lamentin, Martinique</t>
  </si>
  <si>
    <t>POINTE-À-PITRE/Le Raizet, Guadeloupe</t>
  </si>
  <si>
    <t>SAINT BARTHELEMY/ Saint Barthelemy,  Guadeloupe</t>
  </si>
  <si>
    <t>SAINT MARTIN/Grand Case, Guadeloupe</t>
  </si>
  <si>
    <t>GERALD´S / John A. Osborne</t>
  </si>
  <si>
    <t>KRALENDIJK/Flamingo, Bonaire I.</t>
  </si>
  <si>
    <t xml:space="preserve">ORANJESTAD/F.D. Roosevelt, Saint Eustatius I.
</t>
  </si>
  <si>
    <t>THE BOTTOM/Juancho E. Yrausquin, Saba</t>
  </si>
  <si>
    <t>AGUADILLA/Rafael Hernández Intl</t>
  </si>
  <si>
    <t>PONCE/Ponce-Mercedita</t>
  </si>
  <si>
    <t>SAN JUAN/Luis Muñoz Marín Intl</t>
  </si>
  <si>
    <t>VIEQUES/Antonio Rivera</t>
  </si>
  <si>
    <t>BASSETERRE/Robert L. Bradshaw, Saint Kitts I.</t>
  </si>
  <si>
    <t>CHARLESTOWN/Newcastle Nevis I.</t>
  </si>
  <si>
    <t xml:space="preserve">CASTRIES/George F. L. Charles  </t>
  </si>
  <si>
    <t>VIEUX-FORT/Hewanorra Intl</t>
  </si>
  <si>
    <t>BEQUIA/J.F. Mitchell</t>
  </si>
  <si>
    <t>CANOUAN/Canouan</t>
  </si>
  <si>
    <t>MUSTIQUE/Mustique</t>
  </si>
  <si>
    <t>UNION ISLAND/Union Island</t>
  </si>
  <si>
    <t>PHILIPSBURG/Princess Juliana, Sint Maarten</t>
  </si>
  <si>
    <t>PORT OF SPAIN/Piarco Intl, Trinidad I.</t>
  </si>
  <si>
    <t>SCARBOROUGH/Crown Point, Tobago I.</t>
  </si>
  <si>
    <t>GRAND TURK/Grand Turk Intl</t>
  </si>
  <si>
    <t>PROVIDENCIALES/ Providenciales Intl</t>
  </si>
  <si>
    <t>SOUTH CAICOS/South Caicos Intl</t>
  </si>
  <si>
    <t>ROADTOWN/Beef Island</t>
  </si>
  <si>
    <t>VIRGIN GORDA I./Virgin Gorda</t>
  </si>
  <si>
    <t>CHRISTIANSTED/Henry E. Rohlsen, St. Croix</t>
  </si>
  <si>
    <t>SAINT THOMAS/Cyril E. King</t>
  </si>
  <si>
    <t>RST to be implemented</t>
  </si>
  <si>
    <t>RST implemented</t>
  </si>
  <si>
    <t>Runway Safety Team</t>
  </si>
  <si>
    <t>CAPSCA Programme</t>
  </si>
  <si>
    <t>Action Plans</t>
  </si>
  <si>
    <t>Total:</t>
  </si>
  <si>
    <t>Assistance Visit AV</t>
  </si>
  <si>
    <t>Jan-2015</t>
  </si>
  <si>
    <t xml:space="preserve">Puerto Plata Feb 2018; Barahona June 2018; La Romana June 2018, </t>
  </si>
  <si>
    <t>June 2018</t>
  </si>
  <si>
    <t>June-2016</t>
  </si>
  <si>
    <t>Total RST MX</t>
  </si>
  <si>
    <t>Total AC MX</t>
  </si>
  <si>
    <r>
      <rPr>
        <b/>
        <sz val="11"/>
        <color theme="1"/>
        <rFont val="Calibri"/>
        <family val="2"/>
        <scheme val="minor"/>
      </rPr>
      <t>1.- Aerodrome traffic density.</t>
    </r>
    <r>
      <rPr>
        <sz val="11"/>
        <color theme="1"/>
        <rFont val="Calibri"/>
        <family val="2"/>
        <scheme val="minor"/>
      </rPr>
      <t xml:space="preserve">
</t>
    </r>
  </si>
  <si>
    <t>2.- Visibility conditions: 1) Visibility sufficient for the pilot to taxi and to avoid collision with other traffic on taxiways and at intersections by visual reference, and for personnel of control units to exercise control over all
traffic on the basis of visual surveillance;
2) Visibility sufficient for the pilot to taxi and to avoid collision with other traffic on taxiways and at intersections by visual reference, but insufficient for personnel of control units to exercise control over all traffic on the basis of visual surveillance; and
3)  Visibility less than 400 m RVR (low visibility operations).</t>
  </si>
  <si>
    <t xml:space="preserve">*** RST Implementation based on: </t>
  </si>
  <si>
    <t>RST CA</t>
  </si>
  <si>
    <t>RST CC</t>
  </si>
  <si>
    <t>RST EC</t>
  </si>
  <si>
    <t>LA CEIBA/Goloson Intl</t>
  </si>
  <si>
    <t>TEGUCIGALPA/Toncontín Intl</t>
  </si>
  <si>
    <t>SANTA HELENA/Mundo Maya Intl.</t>
  </si>
  <si>
    <t>29 August 2019 3 phase</t>
  </si>
  <si>
    <t>NMIA Certified October 19</t>
  </si>
  <si>
    <t>ACAPULCO/Gral. Juan N. Alvarez Intl. RS</t>
  </si>
  <si>
    <t>PALENQUE/Palenque RS</t>
  </si>
  <si>
    <t>AFAC</t>
  </si>
  <si>
    <t>BCAA</t>
  </si>
  <si>
    <t>AHAC</t>
  </si>
  <si>
    <t>BCAD</t>
  </si>
  <si>
    <t>BCAA reuqested the removal of 8 aerodromes due to lack of infraestructure, services &amp; equipment</t>
  </si>
  <si>
    <t>PUERTO BARRIOS/ Puerto Barrios</t>
  </si>
  <si>
    <t>CAYMAN BRAC/Charles Kirkconnell Intl.</t>
  </si>
  <si>
    <t>San Pedro Sula Certified 040419, Roatan in 171219</t>
  </si>
  <si>
    <t>TQPF</t>
  </si>
  <si>
    <t>TAPA</t>
  </si>
  <si>
    <t>TNCA</t>
  </si>
  <si>
    <t>MYGF</t>
  </si>
  <si>
    <t>MYNN</t>
  </si>
  <si>
    <t>TBPB</t>
  </si>
  <si>
    <t>MZBZ</t>
  </si>
  <si>
    <t>MWCB</t>
  </si>
  <si>
    <t>MWCR</t>
  </si>
  <si>
    <t>MROC</t>
  </si>
  <si>
    <t>MRLB</t>
  </si>
  <si>
    <t>MRLM</t>
  </si>
  <si>
    <t>MRPV</t>
  </si>
  <si>
    <t>MUCM</t>
  </si>
  <si>
    <t>MUCL</t>
  </si>
  <si>
    <t>MUCC</t>
  </si>
  <si>
    <t>MUCF</t>
  </si>
  <si>
    <t>MUHA</t>
  </si>
  <si>
    <t>MUHG</t>
  </si>
  <si>
    <t>MUMZ</t>
  </si>
  <si>
    <t>MUSC</t>
  </si>
  <si>
    <t>MANZANILLO/Sierra Maestra</t>
  </si>
  <si>
    <t>SANTA CLARA/Abel Santamaría</t>
  </si>
  <si>
    <t>MUCU</t>
  </si>
  <si>
    <t>MUVR</t>
  </si>
  <si>
    <t>TNCC</t>
  </si>
  <si>
    <t>MDBH</t>
  </si>
  <si>
    <t xml:space="preserve">BARAHONA/Apto. Internacional María Montes  </t>
  </si>
  <si>
    <t>LA ROMANA/Casa de Campo Intl.</t>
  </si>
  <si>
    <t>MDLR</t>
  </si>
  <si>
    <t>PUERTO PLATA/ Gregorio Luperón Intl.</t>
  </si>
  <si>
    <t>MDPP</t>
  </si>
  <si>
    <t>PUNTA CANA/Punta Cana Intl.</t>
  </si>
  <si>
    <t>MDPC</t>
  </si>
  <si>
    <t>SANTIAGO/Cibao Intl.</t>
  </si>
  <si>
    <t>MDST</t>
  </si>
  <si>
    <t>SANTO DOMINGO/Jose Francisco Peña Gomez Intl.</t>
  </si>
  <si>
    <t>MDSD</t>
  </si>
  <si>
    <t>MDCY</t>
  </si>
  <si>
    <t>SAMANA/El Catey Intl.</t>
  </si>
  <si>
    <t>MDJB</t>
  </si>
  <si>
    <t>HIGUERO/Dr. Joaquín Balaguer Intl.</t>
  </si>
  <si>
    <t>TDPD</t>
  </si>
  <si>
    <t>TDCF</t>
  </si>
  <si>
    <t>MSLP</t>
  </si>
  <si>
    <t>MSSS</t>
  </si>
  <si>
    <t>TFFF</t>
  </si>
  <si>
    <t>TFFR</t>
  </si>
  <si>
    <t>TFFJ</t>
  </si>
  <si>
    <t>TFFG</t>
  </si>
  <si>
    <t>TGPZ</t>
  </si>
  <si>
    <t>TGPY</t>
  </si>
  <si>
    <t>MGMM</t>
  </si>
  <si>
    <t>MGGT</t>
  </si>
  <si>
    <t>MGPB</t>
  </si>
  <si>
    <t>MTCH</t>
  </si>
  <si>
    <t>MTPP</t>
  </si>
  <si>
    <t>MHLC</t>
  </si>
  <si>
    <t>MHRO</t>
  </si>
  <si>
    <t>MHLM</t>
  </si>
  <si>
    <t>MHTG</t>
  </si>
  <si>
    <t>MKJP</t>
  </si>
  <si>
    <t>MKJS</t>
  </si>
  <si>
    <t>MKBS</t>
  </si>
  <si>
    <t>MMAA</t>
  </si>
  <si>
    <t>MMAS</t>
  </si>
  <si>
    <t>MMBT</t>
  </si>
  <si>
    <t>MMSL</t>
  </si>
  <si>
    <t>MMCP</t>
  </si>
  <si>
    <t>MMUN</t>
  </si>
  <si>
    <t>MMCM</t>
  </si>
  <si>
    <t>MMCT</t>
  </si>
  <si>
    <t>MMCU</t>
  </si>
  <si>
    <t>MMMC</t>
  </si>
  <si>
    <t>MMCE</t>
  </si>
  <si>
    <t>MMCN</t>
  </si>
  <si>
    <t>MMCV</t>
  </si>
  <si>
    <t>MMCS</t>
  </si>
  <si>
    <t>MMCZ</t>
  </si>
  <si>
    <t>MMCB</t>
  </si>
  <si>
    <t>MMCL</t>
  </si>
  <si>
    <t>MMDO</t>
  </si>
  <si>
    <t>MMGL</t>
  </si>
  <si>
    <t>MMGM</t>
  </si>
  <si>
    <t>MMHO</t>
  </si>
  <si>
    <t>MMZH</t>
  </si>
  <si>
    <t>MMLP</t>
  </si>
  <si>
    <t>MMLO</t>
  </si>
  <si>
    <t>MMLT</t>
  </si>
  <si>
    <t>MMLM</t>
  </si>
  <si>
    <t>MMZO</t>
  </si>
  <si>
    <t>MMMA</t>
  </si>
  <si>
    <t>MMMZ</t>
  </si>
  <si>
    <t>MMMD</t>
  </si>
  <si>
    <t>MMML</t>
  </si>
  <si>
    <t>MMMX</t>
  </si>
  <si>
    <t>MMMT</t>
  </si>
  <si>
    <t>MMMV</t>
  </si>
  <si>
    <t>MMAN</t>
  </si>
  <si>
    <t>MMMY</t>
  </si>
  <si>
    <t>MMMM</t>
  </si>
  <si>
    <t>MMNG</t>
  </si>
  <si>
    <t>MMNL</t>
  </si>
  <si>
    <t>MMOX</t>
  </si>
  <si>
    <t>MMPQ</t>
  </si>
  <si>
    <t>MMPG</t>
  </si>
  <si>
    <t>MMPB</t>
  </si>
  <si>
    <t>MMPS</t>
  </si>
  <si>
    <t>MMPE</t>
  </si>
  <si>
    <t>MMPR</t>
  </si>
  <si>
    <t>MMQT</t>
  </si>
  <si>
    <t>MMRX</t>
  </si>
  <si>
    <t>MMIO</t>
  </si>
  <si>
    <t>MMSF</t>
  </si>
  <si>
    <t>MMSD</t>
  </si>
  <si>
    <t>MMSP</t>
  </si>
  <si>
    <t>MMTM</t>
  </si>
  <si>
    <t>MMTP</t>
  </si>
  <si>
    <t>MMEP</t>
  </si>
  <si>
    <t>MMTJ</t>
  </si>
  <si>
    <t>MMTO</t>
  </si>
  <si>
    <t>MMTC</t>
  </si>
  <si>
    <t>MMTG</t>
  </si>
  <si>
    <t>MMPN</t>
  </si>
  <si>
    <t>MMVR</t>
  </si>
  <si>
    <t>MMVA</t>
  </si>
  <si>
    <t>MMZC</t>
  </si>
  <si>
    <t>TRPG</t>
  </si>
  <si>
    <t>TNCB</t>
  </si>
  <si>
    <t>TNCE</t>
  </si>
  <si>
    <t>TNCS</t>
  </si>
  <si>
    <t>MNMG</t>
  </si>
  <si>
    <t>TJBQ</t>
  </si>
  <si>
    <t>TJPS</t>
  </si>
  <si>
    <t>TJSJ</t>
  </si>
  <si>
    <t>TJVQ</t>
  </si>
  <si>
    <t>TKPK</t>
  </si>
  <si>
    <t>TKPN</t>
  </si>
  <si>
    <t>TLPC</t>
  </si>
  <si>
    <t>TLPL</t>
  </si>
  <si>
    <t>TVSB</t>
  </si>
  <si>
    <t>TVSC</t>
  </si>
  <si>
    <t>TVSM</t>
  </si>
  <si>
    <t>TVSU</t>
  </si>
  <si>
    <t>TVSA</t>
  </si>
  <si>
    <t xml:space="preserve">KINGSTOWN/Argyle Intl </t>
  </si>
  <si>
    <t>TNCM</t>
  </si>
  <si>
    <t>TTPP</t>
  </si>
  <si>
    <t>TTCP</t>
  </si>
  <si>
    <t>MBGT</t>
  </si>
  <si>
    <t>MBPV</t>
  </si>
  <si>
    <t>MBSC</t>
  </si>
  <si>
    <t>TUPJ</t>
  </si>
  <si>
    <t>TUPW</t>
  </si>
  <si>
    <t>TISX</t>
  </si>
  <si>
    <t>TIST</t>
  </si>
  <si>
    <t>ICAO CODE</t>
  </si>
  <si>
    <t>Bermuda</t>
  </si>
  <si>
    <t>Bermuda (UK)</t>
  </si>
  <si>
    <t>TXFK</t>
  </si>
  <si>
    <t>BERMUDA/L.F. Wade</t>
  </si>
  <si>
    <t>A-CDM</t>
  </si>
  <si>
    <t>COMAYAGUA/Aeropuerto Intl. Palmerola</t>
  </si>
  <si>
    <t>MHPR</t>
  </si>
  <si>
    <t>SANTA LUCIA/Aeropuerto Intl. Felipe Angeles</t>
  </si>
  <si>
    <t>MMSM</t>
  </si>
  <si>
    <t>&lt;25% implemented</t>
  </si>
  <si>
    <t>25% - 40% implemented</t>
  </si>
  <si>
    <t>64 Ads</t>
  </si>
  <si>
    <t>AERODROME CERTIFICATION IMPLEMENTATION PLAN - CAR REGION (Janaury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</si>
</sst>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quot;-&quot;??_-;_-@_-"/>
    <numFmt numFmtId="165" formatCode="_-* #,##0_-;\-* #,##0_-;_-* &quot;-&quot;??_-;_-@_-"/>
    <numFmt numFmtId="166" formatCode="0.0"/>
  </numFmts>
  <fonts count="20"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sz val="11"/>
      <color rgb="FF9C0006"/>
      <name val="Calibri"/>
      <family val="2"/>
      <scheme val="minor"/>
    </font>
    <font>
      <b/>
      <sz val="11"/>
      <color rgb="FFFA7D00"/>
      <name val="Calibri"/>
      <family val="2"/>
      <scheme val="minor"/>
    </font>
    <font>
      <b/>
      <sz val="11"/>
      <color theme="1"/>
      <name val="Calibri"/>
      <family val="2"/>
      <scheme val="minor"/>
    </font>
    <font>
      <b/>
      <sz val="11"/>
      <name val="Calibri"/>
      <family val="2"/>
      <scheme val="minor"/>
    </font>
    <font>
      <b/>
      <sz val="14"/>
      <color theme="1"/>
      <name val="Calibri"/>
      <family val="2"/>
      <scheme val="minor"/>
    </font>
    <font>
      <sz val="11"/>
      <name val="Calibri"/>
      <family val="2"/>
      <scheme val="minor"/>
    </font>
    <font>
      <sz val="11"/>
      <color theme="1"/>
      <name val="Times New Roman"/>
      <family val="1"/>
    </font>
    <font>
      <i/>
      <sz val="11"/>
      <color theme="1"/>
      <name val="Times New Roman"/>
      <family val="1"/>
    </font>
    <font>
      <sz val="11"/>
      <color theme="1"/>
      <name val="Calibri"/>
      <family val="2"/>
      <scheme val="minor"/>
    </font>
    <font>
      <sz val="11"/>
      <color rgb="FFFF0000"/>
      <name val="Calibri"/>
      <family val="2"/>
      <scheme val="minor"/>
    </font>
    <font>
      <sz val="11"/>
      <color rgb="FF333333"/>
      <name val="Calibri"/>
      <family val="2"/>
      <scheme val="minor"/>
    </font>
    <font>
      <sz val="11"/>
      <color rgb="FF00B0F0"/>
      <name val="Calibri"/>
      <family val="2"/>
      <scheme val="minor"/>
    </font>
    <font>
      <b/>
      <sz val="11"/>
      <color theme="1"/>
      <name val="Calibri"/>
      <family val="2"/>
    </font>
    <font>
      <sz val="10"/>
      <color rgb="FFFF0000"/>
      <name val="Calibri"/>
      <family val="2"/>
      <scheme val="minor"/>
    </font>
    <font>
      <sz val="9"/>
      <color rgb="FFFF0000"/>
      <name val="Calibri"/>
      <family val="2"/>
      <scheme val="minor"/>
    </font>
    <font>
      <sz val="1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7CE"/>
      </patternFill>
    </fill>
    <fill>
      <patternFill patternType="solid">
        <fgColor rgb="FFF2F2F2"/>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rgb="FF7F7F7F"/>
      </bottom>
      <diagonal/>
    </border>
    <border>
      <left style="thin">
        <color indexed="64"/>
      </left>
      <right/>
      <top style="thin">
        <color rgb="FF7F7F7F"/>
      </top>
      <bottom style="thin">
        <color indexed="64"/>
      </bottom>
      <diagonal/>
    </border>
    <border>
      <left/>
      <right/>
      <top style="thin">
        <color rgb="FF7F7F7F"/>
      </top>
      <bottom style="thin">
        <color indexed="64"/>
      </bottom>
      <diagonal/>
    </border>
    <border>
      <left/>
      <right style="medium">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
      <left style="thin">
        <color indexed="64"/>
      </left>
      <right/>
      <top style="thin">
        <color indexed="64"/>
      </top>
      <bottom/>
      <diagonal/>
    </border>
    <border>
      <left/>
      <right style="thin">
        <color rgb="FF7F7F7F"/>
      </right>
      <top style="thin">
        <color rgb="FF7F7F7F"/>
      </top>
      <bottom style="thin">
        <color rgb="FF7F7F7F"/>
      </bottom>
      <diagonal/>
    </border>
    <border>
      <left/>
      <right style="thin">
        <color indexed="64"/>
      </right>
      <top style="thin">
        <color rgb="FF7F7F7F"/>
      </top>
      <bottom style="thin">
        <color indexed="64"/>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style="thin">
        <color indexed="64"/>
      </right>
      <top style="thin">
        <color rgb="FF7F7F7F"/>
      </top>
      <bottom style="thin">
        <color rgb="FF7F7F7F"/>
      </bottom>
      <diagonal/>
    </border>
    <border>
      <left style="thin">
        <color indexed="64"/>
      </left>
      <right style="thin">
        <color indexed="64"/>
      </right>
      <top style="thin">
        <color rgb="FF7F7F7F"/>
      </top>
      <bottom style="thin">
        <color rgb="FF7F7F7F"/>
      </bottom>
      <diagonal/>
    </border>
    <border>
      <left/>
      <right/>
      <top style="thin">
        <color rgb="FF7F7F7F"/>
      </top>
      <bottom style="thin">
        <color rgb="FF7F7F7F"/>
      </bottom>
      <diagonal/>
    </border>
    <border>
      <left style="thin">
        <color rgb="FF7F7F7F"/>
      </left>
      <right style="thin">
        <color rgb="FF7F7F7F"/>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5">
    <xf numFmtId="0" fontId="0" fillId="0" borderId="0"/>
    <xf numFmtId="0" fontId="4" fillId="4" borderId="0" applyNumberFormat="0" applyBorder="0" applyAlignment="0" applyProtection="0"/>
    <xf numFmtId="0" fontId="5" fillId="5" borderId="29" applyNumberFormat="0" applyAlignment="0" applyProtection="0"/>
    <xf numFmtId="164" fontId="12" fillId="0" borderId="0" applyFont="0" applyFill="0" applyBorder="0" applyAlignment="0" applyProtection="0"/>
    <xf numFmtId="0" fontId="12" fillId="0" borderId="0" applyFont="0" applyFill="0" applyBorder="0" applyAlignment="0" applyProtection="0"/>
  </cellStyleXfs>
  <cellXfs count="296">
    <xf numFmtId="0" fontId="0" fillId="0" borderId="0" xfId="0"/>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xf>
    <xf numFmtId="0" fontId="1" fillId="2" borderId="3" xfId="0" applyFont="1" applyFill="1" applyBorder="1" applyAlignment="1">
      <alignment horizontal="center" vertical="center"/>
    </xf>
    <xf numFmtId="0" fontId="1" fillId="2" borderId="3" xfId="0" applyFont="1" applyFill="1" applyBorder="1" applyAlignment="1">
      <alignment horizontal="left" vertical="center" wrapText="1"/>
    </xf>
    <xf numFmtId="0" fontId="1" fillId="2" borderId="3" xfId="0" applyFont="1" applyFill="1" applyBorder="1"/>
    <xf numFmtId="0" fontId="2"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0" fillId="0" borderId="9" xfId="0" applyBorder="1"/>
    <xf numFmtId="0" fontId="0" fillId="0" borderId="0" xfId="0" applyFill="1" applyBorder="1"/>
    <xf numFmtId="0" fontId="0" fillId="0" borderId="1" xfId="0" applyBorder="1"/>
    <xf numFmtId="0" fontId="0" fillId="0" borderId="8" xfId="0" applyBorder="1"/>
    <xf numFmtId="0" fontId="0" fillId="0" borderId="10" xfId="0" applyBorder="1"/>
    <xf numFmtId="0" fontId="0" fillId="0" borderId="4" xfId="0" applyFill="1" applyBorder="1"/>
    <xf numFmtId="0" fontId="0" fillId="0" borderId="20" xfId="0" applyFill="1" applyBorder="1"/>
    <xf numFmtId="0" fontId="0" fillId="0" borderId="22" xfId="0" applyFill="1" applyBorder="1"/>
    <xf numFmtId="0" fontId="0" fillId="0" borderId="11" xfId="0" applyFill="1" applyBorder="1"/>
    <xf numFmtId="0" fontId="0" fillId="0" borderId="11" xfId="0" applyBorder="1"/>
    <xf numFmtId="0" fontId="0" fillId="0" borderId="28" xfId="0" applyBorder="1"/>
    <xf numFmtId="0" fontId="0" fillId="0" borderId="16" xfId="0" applyFill="1" applyBorder="1"/>
    <xf numFmtId="0" fontId="6" fillId="0" borderId="6" xfId="0" applyFont="1" applyBorder="1" applyAlignment="1">
      <alignment horizontal="center"/>
    </xf>
    <xf numFmtId="0" fontId="6" fillId="0" borderId="22" xfId="0" applyFont="1" applyBorder="1" applyAlignment="1">
      <alignment horizontal="center"/>
    </xf>
    <xf numFmtId="0" fontId="6" fillId="0" borderId="10" xfId="0" applyFont="1" applyBorder="1" applyAlignment="1">
      <alignment horizontal="center"/>
    </xf>
    <xf numFmtId="0" fontId="6" fillId="0" borderId="23"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9" xfId="0" applyBorder="1" applyAlignment="1">
      <alignment horizontal="center"/>
    </xf>
    <xf numFmtId="0" fontId="0" fillId="0" borderId="17" xfId="0" applyBorder="1" applyAlignment="1">
      <alignment horizontal="center"/>
    </xf>
    <xf numFmtId="0" fontId="9" fillId="6" borderId="9" xfId="1" applyFont="1" applyFill="1" applyBorder="1"/>
    <xf numFmtId="0" fontId="6" fillId="0" borderId="0" xfId="0" applyFont="1"/>
    <xf numFmtId="0" fontId="10" fillId="0" borderId="0" xfId="0" applyFont="1" applyAlignment="1">
      <alignment vertical="center"/>
    </xf>
    <xf numFmtId="0" fontId="11" fillId="0" borderId="0" xfId="0" applyFont="1" applyAlignment="1">
      <alignment vertical="center"/>
    </xf>
    <xf numFmtId="0" fontId="11" fillId="0" borderId="0" xfId="0" applyFont="1"/>
    <xf numFmtId="0" fontId="7" fillId="2" borderId="30" xfId="2" applyFont="1" applyFill="1" applyBorder="1" applyAlignment="1">
      <alignment horizontal="center"/>
    </xf>
    <xf numFmtId="0" fontId="6" fillId="0" borderId="0" xfId="0" applyFont="1" applyFill="1" applyBorder="1" applyAlignment="1">
      <alignment horizontal="center"/>
    </xf>
    <xf numFmtId="0" fontId="6" fillId="0" borderId="0" xfId="0" applyFont="1" applyAlignment="1">
      <alignment horizontal="center"/>
    </xf>
    <xf numFmtId="0" fontId="2" fillId="0" borderId="25" xfId="0" applyFont="1" applyFill="1" applyBorder="1" applyAlignment="1">
      <alignment horizontal="center" vertical="center" wrapText="1"/>
    </xf>
    <xf numFmtId="0" fontId="1" fillId="2" borderId="25" xfId="0" applyFont="1" applyFill="1" applyBorder="1" applyAlignment="1">
      <alignment vertical="center" wrapText="1"/>
    </xf>
    <xf numFmtId="0" fontId="1" fillId="0" borderId="13" xfId="0" applyFont="1" applyBorder="1" applyAlignment="1">
      <alignment horizontal="left" vertical="center" wrapText="1" indent="2"/>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3" xfId="0" applyFont="1" applyBorder="1" applyAlignment="1">
      <alignment horizontal="left" vertical="center" wrapText="1" indent="1"/>
    </xf>
    <xf numFmtId="0" fontId="1" fillId="2" borderId="25" xfId="0" applyFont="1" applyFill="1" applyBorder="1" applyAlignment="1">
      <alignment horizontal="left" vertical="center" wrapText="1"/>
    </xf>
    <xf numFmtId="0" fontId="1" fillId="0" borderId="0" xfId="0" applyNumberFormat="1" applyFont="1" applyBorder="1" applyAlignment="1">
      <alignment horizontal="center" vertical="center" wrapText="1"/>
    </xf>
    <xf numFmtId="0" fontId="2" fillId="2" borderId="25"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0" xfId="0" applyFont="1" applyBorder="1" applyAlignment="1">
      <alignment horizontal="center"/>
    </xf>
    <xf numFmtId="0" fontId="1" fillId="0" borderId="0" xfId="0" applyFont="1" applyBorder="1" applyAlignment="1">
      <alignment horizontal="left" wrapText="1"/>
    </xf>
    <xf numFmtId="0" fontId="2" fillId="0" borderId="34" xfId="0" applyFont="1" applyBorder="1" applyAlignment="1">
      <alignment horizontal="left" vertical="center" wrapText="1"/>
    </xf>
    <xf numFmtId="0" fontId="2" fillId="0" borderId="35" xfId="0" applyFont="1" applyBorder="1" applyAlignment="1">
      <alignment horizontal="center"/>
    </xf>
    <xf numFmtId="0" fontId="2" fillId="0" borderId="35" xfId="0" applyFont="1" applyBorder="1" applyAlignment="1">
      <alignment horizontal="left" wrapText="1"/>
    </xf>
    <xf numFmtId="0" fontId="2" fillId="0" borderId="35" xfId="0" applyFont="1" applyBorder="1" applyAlignment="1">
      <alignment horizontal="center" vertical="center" wrapText="1"/>
    </xf>
    <xf numFmtId="0" fontId="2" fillId="3" borderId="1" xfId="0" applyFont="1" applyFill="1" applyBorder="1" applyAlignment="1">
      <alignment horizontal="center" vertical="center" wrapText="1"/>
    </xf>
    <xf numFmtId="0" fontId="1" fillId="2" borderId="33" xfId="0" applyFont="1" applyFill="1" applyBorder="1" applyAlignment="1">
      <alignment horizontal="center" vertical="center"/>
    </xf>
    <xf numFmtId="0" fontId="2" fillId="2" borderId="33" xfId="0" applyFont="1" applyFill="1" applyBorder="1" applyAlignment="1">
      <alignment horizontal="center" vertical="center"/>
    </xf>
    <xf numFmtId="0" fontId="0" fillId="0" borderId="43"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23"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3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7" xfId="0"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10" xfId="0" applyFont="1" applyBorder="1" applyAlignment="1">
      <alignment horizontal="center"/>
    </xf>
    <xf numFmtId="0" fontId="0" fillId="0" borderId="6" xfId="0" applyFont="1" applyBorder="1" applyAlignment="1">
      <alignment horizontal="center"/>
    </xf>
    <xf numFmtId="0" fontId="0" fillId="0" borderId="7" xfId="0" applyFont="1" applyBorder="1" applyAlignment="1">
      <alignment horizontal="center"/>
    </xf>
    <xf numFmtId="0" fontId="0" fillId="0" borderId="23" xfId="0" applyFont="1" applyBorder="1" applyAlignment="1">
      <alignment horizontal="center"/>
    </xf>
    <xf numFmtId="0" fontId="0" fillId="0" borderId="3" xfId="0" applyFont="1" applyBorder="1" applyAlignment="1">
      <alignment horizontal="center"/>
    </xf>
    <xf numFmtId="0" fontId="0" fillId="0" borderId="2" xfId="0" applyFont="1" applyBorder="1" applyAlignment="1">
      <alignment horizontal="center"/>
    </xf>
    <xf numFmtId="0" fontId="0" fillId="0" borderId="33" xfId="0" applyFont="1" applyBorder="1" applyAlignment="1">
      <alignment horizontal="center"/>
    </xf>
    <xf numFmtId="0" fontId="0" fillId="0" borderId="1" xfId="0" applyFont="1" applyBorder="1" applyAlignment="1">
      <alignment horizontal="center"/>
    </xf>
    <xf numFmtId="0" fontId="0" fillId="0" borderId="0" xfId="0" applyBorder="1"/>
    <xf numFmtId="0" fontId="0" fillId="0" borderId="1" xfId="0" applyBorder="1" applyAlignment="1">
      <alignment horizontal="center" vertical="center"/>
    </xf>
    <xf numFmtId="0" fontId="13" fillId="0" borderId="1" xfId="0" applyFont="1" applyBorder="1" applyAlignment="1">
      <alignment horizontal="center" vertical="center"/>
    </xf>
    <xf numFmtId="0" fontId="13" fillId="0" borderId="1" xfId="0" applyNumberFormat="1" applyFont="1" applyBorder="1" applyAlignment="1">
      <alignment horizontal="center" vertical="center"/>
    </xf>
    <xf numFmtId="0" fontId="0" fillId="0" borderId="9" xfId="0" applyFill="1" applyBorder="1"/>
    <xf numFmtId="0" fontId="0" fillId="0" borderId="20" xfId="0" applyBorder="1" applyAlignment="1">
      <alignment horizontal="center"/>
    </xf>
    <xf numFmtId="0" fontId="0" fillId="0" borderId="48" xfId="0" applyBorder="1" applyAlignment="1">
      <alignment horizontal="center"/>
    </xf>
    <xf numFmtId="0" fontId="0" fillId="0" borderId="4" xfId="0" applyFont="1" applyBorder="1" applyAlignment="1">
      <alignment horizontal="center"/>
    </xf>
    <xf numFmtId="0" fontId="0" fillId="0" borderId="1" xfId="0" applyFill="1" applyBorder="1" applyAlignment="1">
      <alignment vertical="center"/>
    </xf>
    <xf numFmtId="0" fontId="0" fillId="0" borderId="22" xfId="0" applyFill="1" applyBorder="1" applyAlignment="1">
      <alignment vertical="center" wrapText="1"/>
    </xf>
    <xf numFmtId="0" fontId="7" fillId="2" borderId="49" xfId="2" applyFont="1" applyFill="1" applyBorder="1" applyAlignment="1">
      <alignment horizontal="left"/>
    </xf>
    <xf numFmtId="0" fontId="0" fillId="0" borderId="50" xfId="0" applyBorder="1" applyAlignment="1">
      <alignment horizontal="center"/>
    </xf>
    <xf numFmtId="0" fontId="0" fillId="0" borderId="22" xfId="0" applyFont="1" applyBorder="1" applyAlignment="1">
      <alignment horizontal="center"/>
    </xf>
    <xf numFmtId="0" fontId="7" fillId="2" borderId="51" xfId="2" applyFont="1" applyFill="1" applyBorder="1" applyAlignment="1">
      <alignment horizontal="left"/>
    </xf>
    <xf numFmtId="0" fontId="7" fillId="2" borderId="52" xfId="2" applyFont="1" applyFill="1" applyBorder="1" applyAlignment="1">
      <alignment horizontal="left"/>
    </xf>
    <xf numFmtId="0" fontId="7" fillId="2" borderId="53" xfId="2" applyFont="1" applyFill="1" applyBorder="1" applyAlignment="1">
      <alignment horizontal="left"/>
    </xf>
    <xf numFmtId="0" fontId="0" fillId="0" borderId="8" xfId="0" applyBorder="1" applyAlignment="1">
      <alignment horizontal="center"/>
    </xf>
    <xf numFmtId="0" fontId="7" fillId="2" borderId="54" xfId="2" applyFont="1" applyFill="1" applyBorder="1" applyAlignment="1">
      <alignment horizontal="left"/>
    </xf>
    <xf numFmtId="0" fontId="0" fillId="0" borderId="22" xfId="0" applyNumberFormat="1" applyBorder="1" applyAlignment="1">
      <alignment horizontal="center"/>
    </xf>
    <xf numFmtId="0" fontId="0" fillId="0" borderId="28" xfId="0" applyBorder="1" applyAlignment="1">
      <alignment horizontal="center"/>
    </xf>
    <xf numFmtId="0" fontId="0" fillId="0" borderId="10" xfId="0" applyNumberFormat="1" applyBorder="1" applyAlignment="1">
      <alignment horizontal="center"/>
    </xf>
    <xf numFmtId="0" fontId="0" fillId="0" borderId="36" xfId="0" applyFont="1" applyBorder="1" applyAlignment="1">
      <alignment horizontal="center"/>
    </xf>
    <xf numFmtId="0" fontId="0" fillId="0" borderId="48" xfId="0" applyFont="1" applyBorder="1" applyAlignment="1">
      <alignment horizontal="center"/>
    </xf>
    <xf numFmtId="0" fontId="0" fillId="0" borderId="8" xfId="0" applyFont="1" applyBorder="1" applyAlignment="1">
      <alignment horizontal="center"/>
    </xf>
    <xf numFmtId="0" fontId="0" fillId="0" borderId="20" xfId="0" applyFont="1" applyBorder="1" applyAlignment="1">
      <alignment horizontal="center"/>
    </xf>
    <xf numFmtId="0" fontId="0" fillId="0" borderId="5" xfId="0" applyFont="1" applyBorder="1" applyAlignment="1">
      <alignment horizontal="center"/>
    </xf>
    <xf numFmtId="0" fontId="0" fillId="0" borderId="11" xfId="0" applyFont="1" applyBorder="1" applyAlignment="1">
      <alignment horizontal="center"/>
    </xf>
    <xf numFmtId="0" fontId="0" fillId="0" borderId="9" xfId="0" applyFont="1" applyBorder="1" applyAlignment="1">
      <alignment horizontal="center"/>
    </xf>
    <xf numFmtId="0" fontId="0" fillId="0" borderId="16" xfId="0" applyFont="1" applyBorder="1" applyAlignment="1">
      <alignment horizontal="center"/>
    </xf>
    <xf numFmtId="0" fontId="0" fillId="0" borderId="17" xfId="0" applyFont="1" applyBorder="1" applyAlignment="1">
      <alignment horizontal="center"/>
    </xf>
    <xf numFmtId="0" fontId="6" fillId="0" borderId="32" xfId="0" applyFont="1" applyBorder="1" applyAlignment="1">
      <alignment horizontal="center" vertical="top" wrapText="1"/>
    </xf>
    <xf numFmtId="0" fontId="6" fillId="0" borderId="4" xfId="0" applyFont="1" applyBorder="1" applyAlignment="1">
      <alignment horizontal="center" vertical="top" wrapText="1"/>
    </xf>
    <xf numFmtId="0" fontId="6" fillId="0" borderId="1" xfId="0" applyFont="1" applyFill="1" applyBorder="1" applyAlignment="1">
      <alignment horizontal="center"/>
    </xf>
    <xf numFmtId="0" fontId="0" fillId="0" borderId="9" xfId="0" applyBorder="1" applyAlignment="1">
      <alignment horizontal="center" vertical="top"/>
    </xf>
    <xf numFmtId="0" fontId="0" fillId="0" borderId="0" xfId="0" applyFill="1" applyBorder="1" applyAlignment="1">
      <alignment horizontal="center" vertical="top"/>
    </xf>
    <xf numFmtId="0" fontId="0" fillId="0" borderId="0" xfId="0" applyBorder="1" applyAlignment="1">
      <alignment horizontal="center" vertical="top"/>
    </xf>
    <xf numFmtId="0" fontId="0" fillId="0" borderId="9" xfId="0" applyFill="1" applyBorder="1" applyAlignment="1">
      <alignment horizontal="center" vertical="top"/>
    </xf>
    <xf numFmtId="0" fontId="0" fillId="0" borderId="15" xfId="0" applyBorder="1" applyAlignment="1">
      <alignment horizontal="center" vertical="top"/>
    </xf>
    <xf numFmtId="0" fontId="0" fillId="0" borderId="17" xfId="0" applyBorder="1" applyAlignment="1">
      <alignment horizontal="center" vertical="top"/>
    </xf>
    <xf numFmtId="0" fontId="0" fillId="0" borderId="16" xfId="0" applyBorder="1" applyAlignment="1">
      <alignment horizontal="center" vertical="top"/>
    </xf>
    <xf numFmtId="0" fontId="6" fillId="0" borderId="0" xfId="0" applyFont="1" applyAlignment="1">
      <alignment horizontal="right"/>
    </xf>
    <xf numFmtId="0" fontId="6" fillId="0" borderId="0" xfId="0" applyFont="1" applyAlignment="1">
      <alignment horizontal="center" vertical="top"/>
    </xf>
    <xf numFmtId="0" fontId="6" fillId="0" borderId="1" xfId="0" applyFont="1" applyFill="1" applyBorder="1" applyAlignment="1">
      <alignment horizontal="center" wrapText="1"/>
    </xf>
    <xf numFmtId="0" fontId="1" fillId="0" borderId="0" xfId="0" applyNumberFormat="1" applyFont="1" applyBorder="1" applyAlignment="1">
      <alignment horizontal="center" vertical="center" wrapText="1"/>
    </xf>
    <xf numFmtId="0" fontId="0" fillId="2" borderId="41" xfId="0" applyFill="1" applyBorder="1" applyAlignment="1">
      <alignment horizontal="center" wrapText="1"/>
    </xf>
    <xf numFmtId="0" fontId="7" fillId="2" borderId="55" xfId="2" applyFont="1" applyFill="1" applyBorder="1" applyAlignment="1">
      <alignment horizontal="left"/>
    </xf>
    <xf numFmtId="0" fontId="0" fillId="2" borderId="1" xfId="0" applyFill="1" applyBorder="1" applyAlignment="1">
      <alignment horizontal="center" vertical="top"/>
    </xf>
    <xf numFmtId="0" fontId="1" fillId="0" borderId="0" xfId="0" applyNumberFormat="1" applyFont="1" applyBorder="1" applyAlignment="1">
      <alignment horizontal="center" vertical="center" wrapText="1"/>
    </xf>
    <xf numFmtId="0" fontId="0" fillId="2" borderId="35" xfId="0" applyFill="1" applyBorder="1" applyAlignment="1">
      <alignment horizontal="center" wrapText="1"/>
    </xf>
    <xf numFmtId="17" fontId="1" fillId="0" borderId="0" xfId="0" applyNumberFormat="1" applyFont="1" applyBorder="1" applyAlignment="1">
      <alignment horizontal="center" vertical="center" wrapText="1"/>
    </xf>
    <xf numFmtId="0" fontId="0" fillId="0" borderId="0" xfId="0" applyAlignment="1">
      <alignment horizontal="left"/>
    </xf>
    <xf numFmtId="165" fontId="12" fillId="0" borderId="0" xfId="3" applyNumberFormat="1" applyFont="1" applyAlignment="1">
      <alignment horizontal="left"/>
    </xf>
    <xf numFmtId="0" fontId="0" fillId="0" borderId="6" xfId="0" applyBorder="1" applyAlignment="1">
      <alignment horizontal="center" vertical="top"/>
    </xf>
    <xf numFmtId="0" fontId="0" fillId="0" borderId="10" xfId="0" applyBorder="1" applyAlignment="1">
      <alignment horizontal="center" vertical="top"/>
    </xf>
    <xf numFmtId="0" fontId="0" fillId="0" borderId="7" xfId="0" applyBorder="1" applyAlignment="1">
      <alignment horizontal="center" vertical="top"/>
    </xf>
    <xf numFmtId="0" fontId="6" fillId="0" borderId="10" xfId="0" applyFont="1" applyBorder="1" applyAlignment="1">
      <alignment horizontal="center" vertical="top"/>
    </xf>
    <xf numFmtId="0" fontId="0" fillId="0" borderId="5" xfId="0" applyBorder="1"/>
    <xf numFmtId="0" fontId="0" fillId="6" borderId="9" xfId="0" applyFill="1" applyBorder="1" applyAlignment="1">
      <alignment horizontal="center"/>
    </xf>
    <xf numFmtId="0" fontId="0" fillId="0" borderId="0" xfId="0" applyAlignment="1"/>
    <xf numFmtId="164" fontId="0" fillId="0" borderId="0" xfId="3" applyFont="1" applyAlignment="1">
      <alignment horizontal="left" vertical="center" wrapText="1"/>
    </xf>
    <xf numFmtId="164" fontId="0" fillId="0" borderId="0" xfId="0" applyNumberFormat="1" applyAlignment="1">
      <alignment horizontal="left" vertical="center" wrapText="1"/>
    </xf>
    <xf numFmtId="0" fontId="0" fillId="0" borderId="0" xfId="0" applyAlignment="1">
      <alignment horizontal="right"/>
    </xf>
    <xf numFmtId="166" fontId="0" fillId="6" borderId="0" xfId="0" applyNumberFormat="1" applyFill="1" applyBorder="1" applyAlignment="1">
      <alignment horizontal="center" vertical="top"/>
    </xf>
    <xf numFmtId="0" fontId="0" fillId="0" borderId="0" xfId="0" applyBorder="1" applyAlignment="1">
      <alignment horizontal="right"/>
    </xf>
    <xf numFmtId="2" fontId="0" fillId="6" borderId="0" xfId="0" applyNumberFormat="1" applyFill="1" applyBorder="1" applyAlignment="1">
      <alignment horizontal="center" vertical="top"/>
    </xf>
    <xf numFmtId="165" fontId="0" fillId="6" borderId="0" xfId="3" applyNumberFormat="1" applyFont="1" applyFill="1" applyBorder="1" applyAlignment="1">
      <alignment horizontal="center" vertical="center"/>
    </xf>
    <xf numFmtId="0" fontId="0" fillId="0" borderId="26" xfId="0" applyBorder="1" applyAlignment="1">
      <alignment horizontal="center" vertical="top"/>
    </xf>
    <xf numFmtId="0" fontId="0" fillId="0" borderId="28" xfId="0" applyBorder="1" applyAlignment="1">
      <alignment horizontal="center" vertical="top"/>
    </xf>
    <xf numFmtId="0" fontId="0" fillId="0" borderId="39" xfId="0" applyBorder="1" applyAlignment="1">
      <alignment horizontal="center" vertical="top"/>
    </xf>
    <xf numFmtId="0" fontId="0" fillId="0" borderId="21" xfId="0" applyBorder="1" applyAlignment="1">
      <alignment horizontal="center" vertical="top"/>
    </xf>
    <xf numFmtId="0" fontId="0" fillId="0" borderId="25" xfId="0" applyBorder="1" applyAlignment="1">
      <alignment horizontal="center" vertical="top"/>
    </xf>
    <xf numFmtId="0" fontId="0" fillId="0" borderId="1" xfId="0" applyBorder="1" applyAlignment="1">
      <alignment horizontal="center" vertical="top"/>
    </xf>
    <xf numFmtId="0" fontId="0" fillId="0" borderId="3" xfId="0" applyBorder="1" applyAlignment="1">
      <alignment horizontal="center" vertical="top"/>
    </xf>
    <xf numFmtId="0" fontId="0" fillId="2" borderId="1" xfId="0" applyFill="1" applyBorder="1" applyAlignment="1">
      <alignment horizontal="center"/>
    </xf>
    <xf numFmtId="0" fontId="13" fillId="2" borderId="1" xfId="0" applyFont="1" applyFill="1" applyBorder="1" applyAlignment="1">
      <alignment horizontal="center"/>
    </xf>
    <xf numFmtId="0" fontId="15" fillId="0" borderId="1" xfId="0" applyFont="1" applyBorder="1" applyAlignment="1">
      <alignment horizontal="center" vertical="center"/>
    </xf>
    <xf numFmtId="0" fontId="16" fillId="0" borderId="0" xfId="4" applyFont="1" applyAlignment="1">
      <alignment horizontal="left" vertical="center" wrapText="1"/>
    </xf>
    <xf numFmtId="0" fontId="0" fillId="0" borderId="20" xfId="0" applyBorder="1" applyAlignment="1">
      <alignment horizontal="center" vertical="top"/>
    </xf>
    <xf numFmtId="0" fontId="0" fillId="0" borderId="8" xfId="0" applyBorder="1" applyAlignment="1">
      <alignment horizontal="center" vertical="top"/>
    </xf>
    <xf numFmtId="14" fontId="0" fillId="0" borderId="0" xfId="0" applyNumberFormat="1" applyBorder="1" applyAlignment="1">
      <alignment horizontal="center"/>
    </xf>
    <xf numFmtId="0" fontId="17" fillId="0" borderId="0" xfId="0" applyFont="1" applyFill="1" applyBorder="1" applyAlignment="1">
      <alignment horizontal="center" vertical="center" wrapText="1"/>
    </xf>
    <xf numFmtId="0" fontId="17"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17" fontId="0" fillId="0" borderId="1" xfId="0" applyNumberFormat="1" applyBorder="1" applyAlignment="1">
      <alignment horizontal="center" vertical="center"/>
    </xf>
    <xf numFmtId="165" fontId="6" fillId="0" borderId="0" xfId="3" applyNumberFormat="1" applyFont="1" applyAlignment="1">
      <alignment horizontal="right" vertical="top"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0" fillId="0" borderId="6" xfId="0" applyFont="1" applyBorder="1"/>
    <xf numFmtId="0" fontId="0" fillId="0" borderId="9" xfId="0" applyBorder="1" applyAlignment="1">
      <alignment horizontal="center" vertical="center"/>
    </xf>
    <xf numFmtId="0" fontId="0" fillId="0" borderId="8" xfId="0" applyBorder="1" applyAlignment="1">
      <alignment horizontal="center" vertical="center"/>
    </xf>
    <xf numFmtId="0" fontId="0" fillId="6" borderId="1" xfId="0" applyFill="1" applyBorder="1" applyAlignment="1">
      <alignment horizontal="center"/>
    </xf>
    <xf numFmtId="0" fontId="0" fillId="0" borderId="1" xfId="0" applyFill="1" applyBorder="1"/>
    <xf numFmtId="0" fontId="0" fillId="0" borderId="8" xfId="0" applyFill="1" applyBorder="1"/>
    <xf numFmtId="0" fontId="0" fillId="0" borderId="10" xfId="0" applyFill="1" applyBorder="1"/>
    <xf numFmtId="0" fontId="0" fillId="0" borderId="17" xfId="0" applyBorder="1" applyAlignment="1">
      <alignment horizontal="center" vertical="center"/>
    </xf>
    <xf numFmtId="0" fontId="7" fillId="2" borderId="56" xfId="2" applyFont="1" applyFill="1" applyBorder="1" applyAlignment="1">
      <alignment horizontal="center" vertical="center"/>
    </xf>
    <xf numFmtId="0" fontId="6" fillId="0" borderId="2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NumberFormat="1" applyFont="1" applyBorder="1" applyAlignment="1">
      <alignment horizontal="center" vertical="center" wrapText="1"/>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27" xfId="0" applyBorder="1" applyAlignment="1">
      <alignment horizontal="center"/>
    </xf>
    <xf numFmtId="0" fontId="0" fillId="0" borderId="4" xfId="0" applyBorder="1" applyAlignment="1">
      <alignment horizontal="center"/>
    </xf>
    <xf numFmtId="0" fontId="0" fillId="0" borderId="0"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wrapText="1"/>
    </xf>
    <xf numFmtId="0" fontId="6" fillId="0" borderId="20" xfId="0" applyFont="1" applyBorder="1" applyAlignment="1">
      <alignment horizontal="center" vertical="center"/>
    </xf>
    <xf numFmtId="0" fontId="6" fillId="0" borderId="1" xfId="0" applyFont="1" applyBorder="1" applyAlignment="1">
      <alignment horizontal="center"/>
    </xf>
    <xf numFmtId="0" fontId="0" fillId="0" borderId="11" xfId="0" applyBorder="1" applyAlignment="1">
      <alignment horizontal="center"/>
    </xf>
    <xf numFmtId="0" fontId="0" fillId="0" borderId="22" xfId="0" applyBorder="1" applyAlignment="1">
      <alignment horizontal="center"/>
    </xf>
    <xf numFmtId="0" fontId="6" fillId="0" borderId="1" xfId="0" applyFont="1" applyBorder="1" applyAlignment="1">
      <alignment horizontal="center" wrapText="1"/>
    </xf>
    <xf numFmtId="0" fontId="7" fillId="2" borderId="57" xfId="2" applyFont="1" applyFill="1" applyBorder="1" applyAlignment="1">
      <alignment horizontal="center" vertical="center"/>
    </xf>
    <xf numFmtId="0" fontId="0" fillId="0" borderId="2" xfId="0" applyBorder="1" applyAlignment="1">
      <alignment horizontal="center" vertical="top"/>
    </xf>
    <xf numFmtId="0" fontId="0" fillId="0" borderId="58" xfId="0" applyBorder="1"/>
    <xf numFmtId="0" fontId="0" fillId="0" borderId="59" xfId="0" applyBorder="1"/>
    <xf numFmtId="0" fontId="6" fillId="0" borderId="14" xfId="0" applyFont="1" applyBorder="1" applyAlignment="1">
      <alignment horizontal="center" wrapText="1"/>
    </xf>
    <xf numFmtId="0" fontId="7" fillId="2" borderId="29" xfId="2" applyFont="1" applyFill="1" applyBorder="1" applyAlignment="1">
      <alignment horizontal="center" vertical="center"/>
    </xf>
    <xf numFmtId="0" fontId="7" fillId="2" borderId="29" xfId="2" applyFont="1" applyFill="1" applyBorder="1" applyAlignment="1">
      <alignment horizontal="center"/>
    </xf>
    <xf numFmtId="0" fontId="0" fillId="2" borderId="33" xfId="0" applyFill="1" applyBorder="1"/>
    <xf numFmtId="0" fontId="0" fillId="0" borderId="61" xfId="0" applyBorder="1" applyAlignment="1">
      <alignment horizontal="center"/>
    </xf>
    <xf numFmtId="0" fontId="0" fillId="0" borderId="62" xfId="0" applyBorder="1" applyAlignment="1">
      <alignment horizontal="center"/>
    </xf>
    <xf numFmtId="0" fontId="7" fillId="2" borderId="60" xfId="2" applyFont="1" applyFill="1" applyBorder="1" applyAlignment="1">
      <alignment horizontal="left"/>
    </xf>
    <xf numFmtId="0" fontId="7" fillId="2" borderId="29" xfId="2" applyFont="1" applyFill="1" applyBorder="1" applyAlignment="1">
      <alignment horizontal="left"/>
    </xf>
    <xf numFmtId="0" fontId="0" fillId="2" borderId="33" xfId="0" applyFill="1" applyBorder="1" applyAlignment="1">
      <alignment horizontal="center"/>
    </xf>
    <xf numFmtId="0" fontId="0" fillId="0" borderId="0" xfId="0" applyFont="1" applyBorder="1"/>
    <xf numFmtId="0" fontId="13" fillId="0" borderId="0" xfId="0" applyFont="1" applyBorder="1" applyAlignment="1">
      <alignment horizontal="center" vertical="top"/>
    </xf>
    <xf numFmtId="0" fontId="0" fillId="2" borderId="23" xfId="0" applyFill="1" applyBorder="1" applyAlignment="1">
      <alignment horizontal="center"/>
    </xf>
    <xf numFmtId="0" fontId="14" fillId="0" borderId="0" xfId="0" applyFont="1" applyBorder="1"/>
    <xf numFmtId="0" fontId="0" fillId="0" borderId="63" xfId="0" applyBorder="1" applyAlignment="1">
      <alignment horizontal="center"/>
    </xf>
    <xf numFmtId="14" fontId="0" fillId="0" borderId="6" xfId="0" applyNumberFormat="1" applyBorder="1" applyAlignment="1">
      <alignment horizontal="center"/>
    </xf>
    <xf numFmtId="0" fontId="1" fillId="0" borderId="0"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8" fillId="0" borderId="0" xfId="0" applyNumberFormat="1" applyFont="1" applyFill="1" applyBorder="1" applyAlignment="1">
      <alignment horizontal="center" vertical="center" wrapText="1"/>
    </xf>
    <xf numFmtId="0" fontId="18" fillId="0" borderId="14" xfId="0" applyNumberFormat="1"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14" xfId="0" applyFont="1" applyBorder="1" applyAlignment="1">
      <alignment horizontal="left" vertical="center" wrapText="1"/>
    </xf>
    <xf numFmtId="0" fontId="2" fillId="3" borderId="3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2" fillId="3" borderId="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6" fillId="0" borderId="2" xfId="0" applyFont="1" applyBorder="1" applyAlignment="1">
      <alignment horizontal="center"/>
    </xf>
    <xf numFmtId="0" fontId="6" fillId="0" borderId="33" xfId="0" applyFont="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5" xfId="0" applyBorder="1" applyAlignment="1">
      <alignment horizontal="center"/>
    </xf>
    <xf numFmtId="0" fontId="0" fillId="0" borderId="4" xfId="0" applyBorder="1" applyAlignment="1">
      <alignment horizont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21" xfId="0"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center" vertical="center"/>
    </xf>
    <xf numFmtId="0" fontId="0" fillId="0" borderId="12" xfId="0" applyBorder="1" applyAlignment="1">
      <alignment horizontal="center" vertical="center"/>
    </xf>
    <xf numFmtId="0" fontId="0" fillId="0" borderId="20" xfId="0" applyBorder="1" applyAlignment="1">
      <alignment horizontal="center" vertical="center"/>
    </xf>
    <xf numFmtId="0" fontId="0" fillId="0" borderId="36" xfId="0" applyBorder="1" applyAlignment="1">
      <alignment horizontal="center" vertical="center"/>
    </xf>
    <xf numFmtId="0" fontId="0" fillId="0" borderId="12" xfId="0"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8" fillId="0" borderId="26" xfId="0" applyFont="1" applyBorder="1" applyAlignment="1">
      <alignment horizontal="center"/>
    </xf>
    <xf numFmtId="0" fontId="8" fillId="0" borderId="39" xfId="0" applyFont="1" applyBorder="1" applyAlignment="1">
      <alignment horizontal="center"/>
    </xf>
    <xf numFmtId="0" fontId="0" fillId="6" borderId="25" xfId="0" applyFill="1" applyBorder="1" applyAlignment="1">
      <alignment horizontal="center"/>
    </xf>
    <xf numFmtId="0" fontId="0" fillId="6" borderId="4" xfId="0" applyFill="1" applyBorder="1" applyAlignment="1">
      <alignment horizontal="center"/>
    </xf>
    <xf numFmtId="0" fontId="6" fillId="0" borderId="12"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6" fillId="0" borderId="0" xfId="0" applyFont="1" applyAlignment="1">
      <alignment horizontal="left" vertical="top" wrapText="1"/>
    </xf>
    <xf numFmtId="0" fontId="0" fillId="0" borderId="15" xfId="0" applyBorder="1" applyAlignment="1">
      <alignment horizontal="center" vertical="center"/>
    </xf>
    <xf numFmtId="0" fontId="0" fillId="0" borderId="24" xfId="0" applyBorder="1" applyAlignment="1">
      <alignment horizontal="center" vertical="center"/>
    </xf>
    <xf numFmtId="0" fontId="0" fillId="0" borderId="21" xfId="0" applyBorder="1" applyAlignment="1">
      <alignment horizontal="center"/>
    </xf>
    <xf numFmtId="0" fontId="0" fillId="0" borderId="22" xfId="0" applyBorder="1" applyAlignment="1">
      <alignment horizontal="center"/>
    </xf>
    <xf numFmtId="0" fontId="0" fillId="0" borderId="25" xfId="0" applyBorder="1" applyAlignment="1">
      <alignment horizontal="center" vertical="center"/>
    </xf>
    <xf numFmtId="0" fontId="0" fillId="0" borderId="4" xfId="0" applyBorder="1" applyAlignment="1">
      <alignment horizontal="center" vertical="center"/>
    </xf>
    <xf numFmtId="0" fontId="7" fillId="2" borderId="60" xfId="2" applyFont="1" applyFill="1" applyBorder="1" applyAlignment="1">
      <alignment horizontal="center" vertical="center"/>
    </xf>
    <xf numFmtId="0" fontId="7" fillId="2" borderId="29" xfId="2" applyFont="1" applyFill="1" applyBorder="1" applyAlignment="1">
      <alignment horizontal="center" vertical="center"/>
    </xf>
  </cellXfs>
  <cellStyles count="5">
    <cellStyle name="Bad" xfId="1" builtinId="27"/>
    <cellStyle name="Calculation" xfId="2" builtinId="22"/>
    <cellStyle name="Comma" xfId="3" builtinId="3"/>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36" zoomScaleNormal="100" workbookViewId="0">
      <selection activeCell="D22" sqref="D22"/>
    </sheetView>
  </sheetViews>
  <sheetFormatPr defaultRowHeight="14.5" x14ac:dyDescent="0.35"/>
  <cols>
    <col min="1" max="1" width="22.453125" style="2" bestFit="1" customWidth="1"/>
    <col min="2" max="2" width="16.81640625" bestFit="1" customWidth="1"/>
    <col min="3" max="3" width="14.26953125" customWidth="1"/>
    <col min="4" max="4" width="9.1796875" style="1" bestFit="1" customWidth="1"/>
    <col min="5" max="5" width="7.81640625" style="1" customWidth="1"/>
    <col min="6" max="6" width="8.1796875" style="1" customWidth="1"/>
    <col min="7" max="7" width="10.54296875" style="5" customWidth="1"/>
    <col min="8" max="9" width="9.1796875" style="5" customWidth="1"/>
    <col min="10" max="10" width="13.7265625" style="5" customWidth="1"/>
    <col min="11" max="11" width="9.1796875" style="5"/>
    <col min="12" max="12" width="11.54296875" style="5" bestFit="1" customWidth="1"/>
    <col min="13" max="14" width="9.1796875" style="4"/>
  </cols>
  <sheetData>
    <row r="1" spans="1:16" ht="15" thickBot="1" x14ac:dyDescent="0.4">
      <c r="A1" s="245" t="s">
        <v>434</v>
      </c>
      <c r="B1" s="246"/>
      <c r="C1" s="246"/>
      <c r="D1" s="246"/>
      <c r="E1" s="246"/>
      <c r="F1" s="246"/>
      <c r="G1" s="246"/>
      <c r="H1" s="246"/>
      <c r="I1" s="246"/>
      <c r="J1" s="246"/>
    </row>
    <row r="2" spans="1:16" s="3" customFormat="1" ht="45" customHeight="1" x14ac:dyDescent="0.35">
      <c r="A2" s="241" t="s">
        <v>0</v>
      </c>
      <c r="B2" s="243" t="s">
        <v>1</v>
      </c>
      <c r="C2" s="243" t="s">
        <v>2</v>
      </c>
      <c r="D2" s="236" t="s">
        <v>3</v>
      </c>
      <c r="E2" s="237"/>
      <c r="F2" s="237"/>
      <c r="G2" s="237"/>
      <c r="H2" s="237"/>
      <c r="I2" s="237"/>
      <c r="J2" s="238"/>
      <c r="K2" s="5"/>
      <c r="L2" s="5"/>
      <c r="M2" s="5"/>
      <c r="N2" s="5"/>
    </row>
    <row r="3" spans="1:16" s="3" customFormat="1" ht="26" x14ac:dyDescent="0.35">
      <c r="A3" s="242"/>
      <c r="B3" s="244"/>
      <c r="C3" s="244"/>
      <c r="D3" s="62" t="s">
        <v>4</v>
      </c>
      <c r="E3" s="62" t="s">
        <v>67</v>
      </c>
      <c r="F3" s="62" t="s">
        <v>64</v>
      </c>
      <c r="G3" s="62" t="s">
        <v>65</v>
      </c>
      <c r="H3" s="62" t="s">
        <v>66</v>
      </c>
      <c r="I3" s="247" t="s">
        <v>5</v>
      </c>
      <c r="J3" s="248"/>
      <c r="K3" s="1"/>
      <c r="L3" s="1"/>
      <c r="M3" s="1"/>
      <c r="N3" s="1"/>
    </row>
    <row r="4" spans="1:16" s="3" customFormat="1" x14ac:dyDescent="0.35">
      <c r="A4" s="45"/>
      <c r="B4" s="12"/>
      <c r="C4" s="12"/>
      <c r="D4" s="12"/>
      <c r="E4" s="12"/>
      <c r="F4" s="12"/>
      <c r="G4" s="12"/>
      <c r="H4" s="12"/>
      <c r="I4" s="239"/>
      <c r="J4" s="240"/>
      <c r="K4" s="1"/>
      <c r="L4" s="1"/>
      <c r="M4" s="1"/>
      <c r="N4" s="1"/>
    </row>
    <row r="5" spans="1:16" x14ac:dyDescent="0.35">
      <c r="A5" s="46" t="s">
        <v>59</v>
      </c>
      <c r="B5" s="7">
        <f>SUM(B6:B11)</f>
        <v>16</v>
      </c>
      <c r="C5" s="9"/>
      <c r="D5" s="7">
        <f>SUM(D6:D11)</f>
        <v>6</v>
      </c>
      <c r="E5" s="7">
        <f>SUM(E6:E11)</f>
        <v>4</v>
      </c>
      <c r="F5" s="7"/>
      <c r="G5" s="7"/>
      <c r="H5" s="7"/>
      <c r="I5" s="7"/>
      <c r="J5" s="63"/>
      <c r="L5" s="148">
        <f>(D5/B46)*100</f>
        <v>4.0540540540540544</v>
      </c>
      <c r="M5" s="4" t="s">
        <v>101</v>
      </c>
    </row>
    <row r="6" spans="1:16" x14ac:dyDescent="0.35">
      <c r="A6" s="47" t="s">
        <v>14</v>
      </c>
      <c r="B6" s="48">
        <v>1</v>
      </c>
      <c r="C6" s="175" t="s">
        <v>258</v>
      </c>
      <c r="D6" s="50">
        <v>0</v>
      </c>
      <c r="E6" s="50">
        <v>1</v>
      </c>
      <c r="F6" s="50" t="s">
        <v>238</v>
      </c>
      <c r="G6" s="50"/>
      <c r="H6" s="50"/>
      <c r="I6" s="227" t="s">
        <v>253</v>
      </c>
      <c r="J6" s="228"/>
      <c r="P6" t="s">
        <v>61</v>
      </c>
    </row>
    <row r="7" spans="1:16" ht="20.25" customHeight="1" x14ac:dyDescent="0.35">
      <c r="A7" s="47" t="s">
        <v>16</v>
      </c>
      <c r="B7" s="48">
        <v>4</v>
      </c>
      <c r="C7" s="175" t="s">
        <v>17</v>
      </c>
      <c r="D7" s="50">
        <v>1</v>
      </c>
      <c r="E7" s="50">
        <v>1</v>
      </c>
      <c r="F7" s="50" t="s">
        <v>238</v>
      </c>
      <c r="G7" s="50"/>
      <c r="H7" s="50"/>
      <c r="I7" s="234"/>
      <c r="J7" s="235"/>
    </row>
    <row r="8" spans="1:16" x14ac:dyDescent="0.35">
      <c r="A8" s="47" t="s">
        <v>25</v>
      </c>
      <c r="B8" s="48">
        <v>2</v>
      </c>
      <c r="C8" s="175" t="s">
        <v>26</v>
      </c>
      <c r="D8" s="50">
        <v>1</v>
      </c>
      <c r="E8" s="50"/>
      <c r="F8" s="50"/>
      <c r="G8" s="136"/>
      <c r="H8" s="50"/>
      <c r="I8" s="223"/>
      <c r="J8" s="224"/>
    </row>
    <row r="9" spans="1:16" x14ac:dyDescent="0.35">
      <c r="A9" s="47" t="s">
        <v>31</v>
      </c>
      <c r="B9" s="48">
        <v>3</v>
      </c>
      <c r="C9" s="175" t="s">
        <v>17</v>
      </c>
      <c r="D9" s="50">
        <v>1</v>
      </c>
      <c r="E9" s="50"/>
      <c r="F9" s="132"/>
      <c r="G9" s="138">
        <v>43009</v>
      </c>
      <c r="H9" s="50"/>
      <c r="I9" s="223"/>
      <c r="J9" s="224"/>
    </row>
    <row r="10" spans="1:16" ht="27.75" customHeight="1" x14ac:dyDescent="0.35">
      <c r="A10" s="47" t="s">
        <v>34</v>
      </c>
      <c r="B10" s="48">
        <v>5</v>
      </c>
      <c r="C10" s="175" t="s">
        <v>259</v>
      </c>
      <c r="D10" s="50">
        <v>2</v>
      </c>
      <c r="E10" s="50">
        <v>2</v>
      </c>
      <c r="F10" s="132"/>
      <c r="G10" s="53"/>
      <c r="H10" s="50"/>
      <c r="I10" s="234" t="s">
        <v>264</v>
      </c>
      <c r="J10" s="235"/>
    </row>
    <row r="11" spans="1:16" x14ac:dyDescent="0.35">
      <c r="A11" s="47" t="s">
        <v>43</v>
      </c>
      <c r="B11" s="48">
        <v>1</v>
      </c>
      <c r="C11" s="175" t="s">
        <v>44</v>
      </c>
      <c r="D11" s="50">
        <v>1</v>
      </c>
      <c r="E11" s="50"/>
      <c r="F11" s="50"/>
      <c r="G11" s="138">
        <v>42614</v>
      </c>
      <c r="H11" s="50"/>
      <c r="I11" s="223"/>
      <c r="J11" s="224"/>
    </row>
    <row r="12" spans="1:16" x14ac:dyDescent="0.35">
      <c r="A12" s="51"/>
      <c r="B12" s="48"/>
      <c r="C12" s="49"/>
      <c r="D12" s="50"/>
      <c r="E12" s="50"/>
      <c r="F12" s="50"/>
      <c r="G12" s="50"/>
      <c r="H12" s="50"/>
      <c r="I12" s="231"/>
      <c r="J12" s="232"/>
    </row>
    <row r="13" spans="1:16" x14ac:dyDescent="0.35">
      <c r="A13" s="52" t="s">
        <v>60</v>
      </c>
      <c r="B13" s="7">
        <f>SUM(B14:B25)</f>
        <v>98</v>
      </c>
      <c r="C13" s="8"/>
      <c r="D13" s="7">
        <f>SUM(D14:D26)</f>
        <v>67</v>
      </c>
      <c r="E13" s="7">
        <f t="shared" ref="E13" si="0">SUM(E14:E25)</f>
        <v>13</v>
      </c>
      <c r="F13" s="7"/>
      <c r="G13" s="7"/>
      <c r="H13" s="7"/>
      <c r="I13" s="7"/>
      <c r="J13" s="63"/>
      <c r="L13" s="148">
        <f>(D13/B46)*100</f>
        <v>45.270270270270267</v>
      </c>
      <c r="M13" s="4" t="s">
        <v>101</v>
      </c>
    </row>
    <row r="14" spans="1:16" x14ac:dyDescent="0.35">
      <c r="A14" s="47" t="s">
        <v>10</v>
      </c>
      <c r="B14" s="48">
        <v>1</v>
      </c>
      <c r="C14" s="175" t="s">
        <v>11</v>
      </c>
      <c r="D14" s="50">
        <v>1</v>
      </c>
      <c r="E14" s="50">
        <v>0</v>
      </c>
      <c r="F14" s="50"/>
      <c r="G14" s="50"/>
      <c r="H14" s="50"/>
      <c r="I14" s="227"/>
      <c r="J14" s="228"/>
    </row>
    <row r="15" spans="1:16" ht="52.5" customHeight="1" x14ac:dyDescent="0.35">
      <c r="A15" s="47" t="s">
        <v>12</v>
      </c>
      <c r="B15" s="48">
        <v>2</v>
      </c>
      <c r="C15" s="175" t="s">
        <v>258</v>
      </c>
      <c r="D15" s="50">
        <v>1</v>
      </c>
      <c r="E15" s="50">
        <v>1</v>
      </c>
      <c r="F15" s="50" t="s">
        <v>102</v>
      </c>
      <c r="G15" s="136" t="s">
        <v>241</v>
      </c>
      <c r="H15" s="50"/>
      <c r="I15" s="223" t="s">
        <v>261</v>
      </c>
      <c r="J15" s="224"/>
    </row>
    <row r="16" spans="1:16" ht="15.75" customHeight="1" x14ac:dyDescent="0.35">
      <c r="A16" s="47" t="s">
        <v>422</v>
      </c>
      <c r="B16" s="48">
        <v>1</v>
      </c>
      <c r="C16" s="175" t="s">
        <v>7</v>
      </c>
      <c r="D16" s="187">
        <v>1</v>
      </c>
      <c r="E16" s="187"/>
      <c r="F16" s="187"/>
      <c r="G16" s="189"/>
      <c r="H16" s="187"/>
      <c r="I16" s="187"/>
      <c r="J16" s="188"/>
    </row>
    <row r="17" spans="1:13" ht="39" x14ac:dyDescent="0.35">
      <c r="A17" s="47" t="s">
        <v>39</v>
      </c>
      <c r="B17" s="48">
        <v>1</v>
      </c>
      <c r="C17" s="175" t="s">
        <v>40</v>
      </c>
      <c r="D17" s="50">
        <v>1</v>
      </c>
      <c r="E17" s="50">
        <v>0</v>
      </c>
      <c r="F17" s="50"/>
      <c r="G17" s="50"/>
      <c r="H17" s="50"/>
      <c r="I17" s="223"/>
      <c r="J17" s="224"/>
    </row>
    <row r="18" spans="1:13" x14ac:dyDescent="0.35">
      <c r="A18" s="47" t="s">
        <v>15</v>
      </c>
      <c r="B18" s="48">
        <v>2</v>
      </c>
      <c r="C18" s="175" t="s">
        <v>7</v>
      </c>
      <c r="D18" s="50">
        <v>2</v>
      </c>
      <c r="E18" s="50">
        <v>0</v>
      </c>
      <c r="F18" s="50"/>
      <c r="G18" s="50"/>
      <c r="H18" s="50"/>
      <c r="I18" s="223"/>
      <c r="J18" s="224"/>
    </row>
    <row r="19" spans="1:13" x14ac:dyDescent="0.35">
      <c r="A19" s="47" t="s">
        <v>18</v>
      </c>
      <c r="B19" s="48">
        <v>10</v>
      </c>
      <c r="C19" s="175" t="s">
        <v>19</v>
      </c>
      <c r="D19" s="50">
        <v>5</v>
      </c>
      <c r="E19" s="50">
        <v>4</v>
      </c>
      <c r="F19" s="50"/>
      <c r="G19" s="50"/>
      <c r="H19" s="50"/>
      <c r="I19" s="223"/>
      <c r="J19" s="224"/>
    </row>
    <row r="20" spans="1:13" ht="13.5" customHeight="1" x14ac:dyDescent="0.35">
      <c r="A20" s="47" t="s">
        <v>20</v>
      </c>
      <c r="B20" s="48">
        <v>1</v>
      </c>
      <c r="C20" s="175" t="s">
        <v>21</v>
      </c>
      <c r="D20" s="50">
        <v>1</v>
      </c>
      <c r="E20" s="50">
        <v>0</v>
      </c>
      <c r="F20" s="50"/>
      <c r="G20" s="136"/>
      <c r="H20" s="50"/>
      <c r="I20" s="233"/>
      <c r="J20" s="224"/>
    </row>
    <row r="21" spans="1:13" ht="45.75" customHeight="1" x14ac:dyDescent="0.35">
      <c r="A21" s="47" t="s">
        <v>23</v>
      </c>
      <c r="B21" s="48">
        <v>8</v>
      </c>
      <c r="C21" s="175" t="s">
        <v>24</v>
      </c>
      <c r="D21" s="50">
        <v>7</v>
      </c>
      <c r="E21" s="50">
        <v>3</v>
      </c>
      <c r="F21" s="50" t="s">
        <v>102</v>
      </c>
      <c r="G21" s="53"/>
      <c r="H21" s="50" t="s">
        <v>240</v>
      </c>
      <c r="I21" s="223" t="s">
        <v>239</v>
      </c>
      <c r="J21" s="224"/>
    </row>
    <row r="22" spans="1:13" x14ac:dyDescent="0.35">
      <c r="A22" s="47" t="s">
        <v>32</v>
      </c>
      <c r="B22" s="48">
        <v>2</v>
      </c>
      <c r="C22" s="175" t="s">
        <v>33</v>
      </c>
      <c r="D22" s="50">
        <v>0</v>
      </c>
      <c r="E22" s="50">
        <v>0</v>
      </c>
      <c r="F22" s="50"/>
      <c r="G22" s="50"/>
      <c r="H22" s="50"/>
      <c r="I22" s="223"/>
      <c r="J22" s="224"/>
    </row>
    <row r="23" spans="1:13" x14ac:dyDescent="0.35">
      <c r="A23" s="47" t="s">
        <v>35</v>
      </c>
      <c r="B23" s="48">
        <v>3</v>
      </c>
      <c r="C23" s="175" t="s">
        <v>36</v>
      </c>
      <c r="D23" s="50">
        <v>2</v>
      </c>
      <c r="E23" s="50">
        <v>1</v>
      </c>
      <c r="F23" s="50"/>
      <c r="G23" s="50"/>
      <c r="H23" s="50"/>
      <c r="I23" s="223" t="s">
        <v>254</v>
      </c>
      <c r="J23" s="224"/>
    </row>
    <row r="24" spans="1:13" ht="39.75" customHeight="1" x14ac:dyDescent="0.35">
      <c r="A24" s="47" t="s">
        <v>37</v>
      </c>
      <c r="B24" s="171">
        <v>64</v>
      </c>
      <c r="C24" s="176" t="s">
        <v>257</v>
      </c>
      <c r="D24" s="172">
        <v>43</v>
      </c>
      <c r="E24" s="169">
        <v>4</v>
      </c>
      <c r="F24" s="170">
        <v>2009</v>
      </c>
      <c r="G24" s="170">
        <v>2021</v>
      </c>
      <c r="H24" s="169">
        <v>20</v>
      </c>
      <c r="I24" s="229"/>
      <c r="J24" s="230"/>
    </row>
    <row r="25" spans="1:13" ht="26" x14ac:dyDescent="0.35">
      <c r="A25" s="47" t="s">
        <v>53</v>
      </c>
      <c r="B25" s="48">
        <v>3</v>
      </c>
      <c r="C25" s="175" t="s">
        <v>7</v>
      </c>
      <c r="D25" s="50">
        <v>3</v>
      </c>
      <c r="E25" s="50"/>
      <c r="F25" s="50"/>
      <c r="G25" s="50"/>
      <c r="H25" s="50"/>
      <c r="I25" s="223"/>
      <c r="J25" s="224"/>
    </row>
    <row r="26" spans="1:13" x14ac:dyDescent="0.35">
      <c r="A26" s="51"/>
      <c r="B26" s="48"/>
      <c r="C26" s="49"/>
      <c r="D26" s="50"/>
      <c r="E26" s="50"/>
      <c r="F26" s="50"/>
      <c r="G26" s="50"/>
      <c r="H26" s="50"/>
      <c r="I26" s="231"/>
      <c r="J26" s="232"/>
    </row>
    <row r="27" spans="1:13" x14ac:dyDescent="0.35">
      <c r="A27" s="54" t="s">
        <v>57</v>
      </c>
      <c r="B27" s="10">
        <f>SUM(B28:B44)</f>
        <v>34</v>
      </c>
      <c r="C27" s="11"/>
      <c r="D27" s="10">
        <f t="shared" ref="D27:E27" si="1">SUM(D28:D44)</f>
        <v>20</v>
      </c>
      <c r="E27" s="10">
        <f t="shared" si="1"/>
        <v>2</v>
      </c>
      <c r="F27" s="10"/>
      <c r="G27" s="10"/>
      <c r="H27" s="10"/>
      <c r="I27" s="10"/>
      <c r="J27" s="64"/>
      <c r="L27" s="148">
        <f>(D27/B46)*100</f>
        <v>13.513513513513514</v>
      </c>
      <c r="M27" s="4" t="s">
        <v>101</v>
      </c>
    </row>
    <row r="28" spans="1:13" x14ac:dyDescent="0.35">
      <c r="A28" s="47" t="s">
        <v>6</v>
      </c>
      <c r="B28" s="48">
        <v>1</v>
      </c>
      <c r="C28" s="175" t="s">
        <v>7</v>
      </c>
      <c r="D28" s="50">
        <v>1</v>
      </c>
      <c r="E28" s="50"/>
      <c r="F28" s="50"/>
      <c r="G28" s="50"/>
      <c r="H28" s="50"/>
      <c r="I28" s="227"/>
      <c r="J28" s="228"/>
    </row>
    <row r="29" spans="1:13" x14ac:dyDescent="0.35">
      <c r="A29" s="47" t="s">
        <v>8</v>
      </c>
      <c r="B29" s="48">
        <v>1</v>
      </c>
      <c r="C29" s="175" t="s">
        <v>9</v>
      </c>
      <c r="D29" s="50">
        <v>0</v>
      </c>
      <c r="E29" s="50"/>
      <c r="F29" s="50"/>
      <c r="G29" s="50"/>
      <c r="H29" s="50"/>
      <c r="I29" s="223"/>
      <c r="J29" s="224"/>
    </row>
    <row r="30" spans="1:13" x14ac:dyDescent="0.35">
      <c r="A30" s="47" t="s">
        <v>13</v>
      </c>
      <c r="B30" s="48">
        <v>1</v>
      </c>
      <c r="C30" s="175" t="s">
        <v>260</v>
      </c>
      <c r="D30" s="50">
        <v>1</v>
      </c>
      <c r="E30" s="50"/>
      <c r="F30" s="50"/>
      <c r="G30" s="50"/>
      <c r="H30" s="50"/>
      <c r="I30" s="223"/>
      <c r="J30" s="224"/>
    </row>
    <row r="31" spans="1:13" x14ac:dyDescent="0.35">
      <c r="A31" s="47" t="s">
        <v>22</v>
      </c>
      <c r="B31" s="48">
        <v>2</v>
      </c>
      <c r="C31" s="175" t="s">
        <v>9</v>
      </c>
      <c r="D31" s="50">
        <v>0</v>
      </c>
      <c r="E31" s="50"/>
      <c r="F31" s="50"/>
      <c r="G31" s="50"/>
      <c r="H31" s="50"/>
      <c r="I31" s="223"/>
      <c r="J31" s="224"/>
    </row>
    <row r="32" spans="1:13" x14ac:dyDescent="0.35">
      <c r="A32" s="47" t="s">
        <v>27</v>
      </c>
      <c r="B32" s="48">
        <v>4</v>
      </c>
      <c r="C32" s="175" t="s">
        <v>28</v>
      </c>
      <c r="D32" s="50">
        <v>4</v>
      </c>
      <c r="E32" s="50"/>
      <c r="F32" s="50"/>
      <c r="G32" s="50"/>
      <c r="H32" s="50"/>
      <c r="I32" s="223"/>
      <c r="J32" s="224"/>
    </row>
    <row r="33" spans="1:13" x14ac:dyDescent="0.35">
      <c r="A33" s="47" t="s">
        <v>29</v>
      </c>
      <c r="B33" s="48">
        <v>2</v>
      </c>
      <c r="C33" s="175" t="s">
        <v>30</v>
      </c>
      <c r="D33" s="50">
        <v>0</v>
      </c>
      <c r="E33" s="50"/>
      <c r="F33" s="50"/>
      <c r="G33" s="50"/>
      <c r="H33" s="50"/>
      <c r="I33" s="223"/>
      <c r="J33" s="224"/>
    </row>
    <row r="34" spans="1:13" x14ac:dyDescent="0.35">
      <c r="A34" s="47" t="s">
        <v>38</v>
      </c>
      <c r="B34" s="48">
        <v>1</v>
      </c>
      <c r="C34" s="175" t="s">
        <v>7</v>
      </c>
      <c r="D34" s="50">
        <v>1</v>
      </c>
      <c r="E34" s="50"/>
      <c r="F34" s="50"/>
      <c r="G34" s="50"/>
      <c r="H34" s="50"/>
      <c r="I34" s="223"/>
      <c r="J34" s="224"/>
    </row>
    <row r="35" spans="1:13" ht="39" x14ac:dyDescent="0.35">
      <c r="A35" s="47" t="s">
        <v>41</v>
      </c>
      <c r="B35" s="48">
        <v>1</v>
      </c>
      <c r="C35" s="175" t="s">
        <v>40</v>
      </c>
      <c r="D35" s="50">
        <v>1</v>
      </c>
      <c r="E35" s="50"/>
      <c r="F35" s="50"/>
      <c r="G35" s="50"/>
      <c r="H35" s="50"/>
      <c r="I35" s="223"/>
      <c r="J35" s="224"/>
    </row>
    <row r="36" spans="1:13" ht="39" x14ac:dyDescent="0.35">
      <c r="A36" s="47" t="s">
        <v>42</v>
      </c>
      <c r="B36" s="48">
        <v>1</v>
      </c>
      <c r="C36" s="175" t="s">
        <v>40</v>
      </c>
      <c r="D36" s="50">
        <v>1</v>
      </c>
      <c r="E36" s="50"/>
      <c r="F36" s="50"/>
      <c r="G36" s="50"/>
      <c r="H36" s="50"/>
      <c r="I36" s="223"/>
      <c r="J36" s="224"/>
    </row>
    <row r="37" spans="1:13" x14ac:dyDescent="0.35">
      <c r="A37" s="47" t="s">
        <v>45</v>
      </c>
      <c r="B37" s="48">
        <v>4</v>
      </c>
      <c r="C37" s="175" t="s">
        <v>46</v>
      </c>
      <c r="D37" s="50">
        <v>4</v>
      </c>
      <c r="E37" s="50"/>
      <c r="F37" s="50"/>
      <c r="G37" s="50"/>
      <c r="H37" s="50"/>
      <c r="I37" s="223"/>
      <c r="J37" s="224"/>
    </row>
    <row r="38" spans="1:13" x14ac:dyDescent="0.35">
      <c r="A38" s="47" t="s">
        <v>47</v>
      </c>
      <c r="B38" s="48">
        <v>2</v>
      </c>
      <c r="C38" s="175" t="s">
        <v>9</v>
      </c>
      <c r="D38" s="50">
        <v>0</v>
      </c>
      <c r="E38" s="50"/>
      <c r="F38" s="50"/>
      <c r="G38" s="50"/>
      <c r="H38" s="50"/>
      <c r="I38" s="223"/>
      <c r="J38" s="224"/>
    </row>
    <row r="39" spans="1:13" x14ac:dyDescent="0.35">
      <c r="A39" s="47" t="s">
        <v>48</v>
      </c>
      <c r="B39" s="48">
        <v>2</v>
      </c>
      <c r="C39" s="175" t="s">
        <v>9</v>
      </c>
      <c r="D39" s="50">
        <v>0</v>
      </c>
      <c r="E39" s="50">
        <v>1</v>
      </c>
      <c r="F39" s="50"/>
      <c r="G39" s="50"/>
      <c r="H39" s="50"/>
      <c r="I39" s="223"/>
      <c r="J39" s="224"/>
    </row>
    <row r="40" spans="1:13" ht="26" x14ac:dyDescent="0.35">
      <c r="A40" s="47" t="s">
        <v>49</v>
      </c>
      <c r="B40" s="48">
        <v>5</v>
      </c>
      <c r="C40" s="175" t="s">
        <v>9</v>
      </c>
      <c r="D40" s="50">
        <v>0</v>
      </c>
      <c r="E40" s="50">
        <v>1</v>
      </c>
      <c r="F40" s="50"/>
      <c r="G40" s="50"/>
      <c r="H40" s="50"/>
      <c r="I40" s="223"/>
      <c r="J40" s="224"/>
    </row>
    <row r="41" spans="1:13" ht="59.25" customHeight="1" x14ac:dyDescent="0.35">
      <c r="A41" s="47" t="s">
        <v>50</v>
      </c>
      <c r="B41" s="48">
        <v>1</v>
      </c>
      <c r="C41" s="175" t="s">
        <v>58</v>
      </c>
      <c r="D41" s="50">
        <v>1</v>
      </c>
      <c r="E41" s="50"/>
      <c r="F41" s="50"/>
      <c r="G41" s="136"/>
      <c r="H41" s="50"/>
      <c r="I41" s="223"/>
      <c r="J41" s="224"/>
    </row>
    <row r="42" spans="1:13" x14ac:dyDescent="0.35">
      <c r="A42" s="47" t="s">
        <v>51</v>
      </c>
      <c r="B42" s="48">
        <v>2</v>
      </c>
      <c r="C42" s="175" t="s">
        <v>52</v>
      </c>
      <c r="D42" s="50">
        <v>2</v>
      </c>
      <c r="E42" s="50"/>
      <c r="F42" s="50"/>
      <c r="G42" s="50"/>
      <c r="H42" s="50"/>
      <c r="I42" s="223"/>
      <c r="J42" s="224"/>
    </row>
    <row r="43" spans="1:13" x14ac:dyDescent="0.35">
      <c r="A43" s="47" t="s">
        <v>54</v>
      </c>
      <c r="B43" s="48">
        <v>2</v>
      </c>
      <c r="C43" s="175" t="s">
        <v>7</v>
      </c>
      <c r="D43" s="50">
        <v>2</v>
      </c>
      <c r="E43" s="50"/>
      <c r="F43" s="50"/>
      <c r="G43" s="50"/>
      <c r="H43" s="50"/>
      <c r="I43" s="223"/>
      <c r="J43" s="224"/>
    </row>
    <row r="44" spans="1:13" x14ac:dyDescent="0.35">
      <c r="A44" s="47" t="s">
        <v>55</v>
      </c>
      <c r="B44" s="48">
        <v>2</v>
      </c>
      <c r="C44" s="175" t="s">
        <v>46</v>
      </c>
      <c r="D44" s="50">
        <v>2</v>
      </c>
      <c r="E44" s="50"/>
      <c r="F44" s="50"/>
      <c r="G44" s="50"/>
      <c r="H44" s="50"/>
      <c r="I44" s="223"/>
      <c r="J44" s="224"/>
    </row>
    <row r="45" spans="1:13" x14ac:dyDescent="0.35">
      <c r="A45" s="55"/>
      <c r="B45" s="56"/>
      <c r="C45" s="57"/>
      <c r="D45" s="50"/>
      <c r="E45" s="50"/>
      <c r="F45" s="50"/>
      <c r="G45" s="50"/>
      <c r="H45" s="50"/>
      <c r="I45" s="223"/>
      <c r="J45" s="224"/>
    </row>
    <row r="46" spans="1:13" ht="15" thickBot="1" x14ac:dyDescent="0.4">
      <c r="A46" s="58" t="s">
        <v>56</v>
      </c>
      <c r="B46" s="59">
        <f>SUM(B5+B13+B27)</f>
        <v>148</v>
      </c>
      <c r="C46" s="60"/>
      <c r="D46" s="61">
        <f>SUM(D5+D13+D27)</f>
        <v>93</v>
      </c>
      <c r="E46" s="61">
        <f>+E5+E13+E27</f>
        <v>19</v>
      </c>
      <c r="F46" s="61"/>
      <c r="G46" s="61">
        <f>+G5+G13+G27</f>
        <v>0</v>
      </c>
      <c r="H46" s="61"/>
      <c r="I46" s="225"/>
      <c r="J46" s="226"/>
      <c r="L46" s="149">
        <f>SUM(L5+L13+L27)</f>
        <v>62.837837837837839</v>
      </c>
      <c r="M46" s="4" t="s">
        <v>101</v>
      </c>
    </row>
    <row r="47" spans="1:13" x14ac:dyDescent="0.35">
      <c r="A47" s="1"/>
      <c r="B47" s="6"/>
      <c r="C47" s="6"/>
      <c r="D47" s="174">
        <f>(D46/B46)*100</f>
        <v>62.837837837837839</v>
      </c>
      <c r="E47" s="165" t="s">
        <v>101</v>
      </c>
      <c r="G47" s="1"/>
      <c r="H47" s="1"/>
      <c r="I47" s="1"/>
      <c r="J47" s="1"/>
    </row>
    <row r="48" spans="1:13" x14ac:dyDescent="0.35">
      <c r="A48" s="1"/>
      <c r="B48" s="6"/>
      <c r="C48" s="6"/>
      <c r="G48" s="1"/>
      <c r="H48" s="1"/>
      <c r="I48" s="1"/>
      <c r="J48" s="1"/>
    </row>
  </sheetData>
  <sortState ref="A10:H19">
    <sortCondition ref="A10:A19"/>
  </sortState>
  <mergeCells count="45">
    <mergeCell ref="A2:A3"/>
    <mergeCell ref="B2:B3"/>
    <mergeCell ref="C2:C3"/>
    <mergeCell ref="A1:J1"/>
    <mergeCell ref="I3:J3"/>
    <mergeCell ref="I10:J10"/>
    <mergeCell ref="I11:J11"/>
    <mergeCell ref="I15:J15"/>
    <mergeCell ref="D2:J2"/>
    <mergeCell ref="I12:J12"/>
    <mergeCell ref="I14:J14"/>
    <mergeCell ref="I4:J4"/>
    <mergeCell ref="I6:J6"/>
    <mergeCell ref="I7:J7"/>
    <mergeCell ref="I8:J8"/>
    <mergeCell ref="I9:J9"/>
    <mergeCell ref="I17:J17"/>
    <mergeCell ref="I18:J18"/>
    <mergeCell ref="I19:J19"/>
    <mergeCell ref="I20:J20"/>
    <mergeCell ref="I21:J21"/>
    <mergeCell ref="I22:J22"/>
    <mergeCell ref="I23:J23"/>
    <mergeCell ref="I24:J24"/>
    <mergeCell ref="I25:J25"/>
    <mergeCell ref="I26:J26"/>
    <mergeCell ref="I28:J28"/>
    <mergeCell ref="I29:J29"/>
    <mergeCell ref="I30:J30"/>
    <mergeCell ref="I31:J31"/>
    <mergeCell ref="I32:J32"/>
    <mergeCell ref="I33:J33"/>
    <mergeCell ref="I34:J34"/>
    <mergeCell ref="I35:J35"/>
    <mergeCell ref="I36:J36"/>
    <mergeCell ref="I37:J37"/>
    <mergeCell ref="I43:J43"/>
    <mergeCell ref="I44:J44"/>
    <mergeCell ref="I45:J45"/>
    <mergeCell ref="I46:J46"/>
    <mergeCell ref="I38:J38"/>
    <mergeCell ref="I39:J39"/>
    <mergeCell ref="I40:J40"/>
    <mergeCell ref="I41:J41"/>
    <mergeCell ref="I42:J42"/>
  </mergeCells>
  <printOptions horizontalCentered="1" gridLines="1"/>
  <pageMargins left="0.25" right="0.25" top="0.75" bottom="0.75" header="0.3" footer="0.3"/>
  <pageSetup orientation="landscape" r:id="rId1"/>
  <headerFooter>
    <oddFooter>&amp;L&amp;D&amp;C&amp;F&amp;RPage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1"/>
  <sheetViews>
    <sheetView tabSelected="1" topLeftCell="A159" zoomScaleNormal="100" workbookViewId="0">
      <selection activeCell="H40" sqref="H40"/>
    </sheetView>
  </sheetViews>
  <sheetFormatPr defaultRowHeight="14.5" x14ac:dyDescent="0.35"/>
  <cols>
    <col min="2" max="2" width="15.26953125" customWidth="1"/>
    <col min="3" max="3" width="8.81640625" customWidth="1"/>
    <col min="4" max="4" width="70" customWidth="1"/>
    <col min="10" max="10" width="10.81640625" bestFit="1" customWidth="1"/>
    <col min="14" max="15" width="14.26953125" customWidth="1"/>
    <col min="16" max="16" width="14.81640625" customWidth="1"/>
    <col min="17" max="17" width="12.54296875" customWidth="1"/>
    <col min="18" max="18" width="13.7265625" customWidth="1"/>
    <col min="19" max="19" width="16" customWidth="1"/>
    <col min="20" max="20" width="12.1796875" customWidth="1"/>
  </cols>
  <sheetData>
    <row r="1" spans="1:22" ht="18.5" x14ac:dyDescent="0.45">
      <c r="A1" s="270" t="s">
        <v>100</v>
      </c>
      <c r="B1" s="271"/>
      <c r="C1" s="271"/>
      <c r="D1" s="271"/>
      <c r="E1" s="271"/>
      <c r="F1" s="271"/>
      <c r="G1" s="271"/>
      <c r="H1" s="271"/>
      <c r="I1" s="271"/>
      <c r="J1" s="271"/>
      <c r="K1" s="271"/>
      <c r="L1" s="271"/>
      <c r="M1" s="271"/>
      <c r="N1" s="271"/>
      <c r="O1" s="271"/>
      <c r="P1" s="271"/>
      <c r="Q1" s="271"/>
      <c r="R1" s="206"/>
      <c r="S1" s="207"/>
    </row>
    <row r="2" spans="1:22" x14ac:dyDescent="0.35">
      <c r="A2" s="274" t="s">
        <v>62</v>
      </c>
      <c r="B2" s="275"/>
      <c r="C2" s="199"/>
      <c r="D2" s="278" t="s">
        <v>63</v>
      </c>
      <c r="E2" s="280" t="s">
        <v>4</v>
      </c>
      <c r="F2" s="249" t="s">
        <v>84</v>
      </c>
      <c r="G2" s="282"/>
      <c r="H2" s="282"/>
      <c r="I2" s="282"/>
      <c r="J2" s="283"/>
      <c r="K2" s="284" t="s">
        <v>85</v>
      </c>
      <c r="L2" s="284"/>
      <c r="M2" s="249"/>
      <c r="N2" s="284" t="s">
        <v>233</v>
      </c>
      <c r="O2" s="284"/>
      <c r="P2" s="284" t="s">
        <v>234</v>
      </c>
      <c r="Q2" s="284"/>
      <c r="R2" s="249" t="s">
        <v>426</v>
      </c>
      <c r="S2" s="250"/>
    </row>
    <row r="3" spans="1:22" ht="29" x14ac:dyDescent="0.35">
      <c r="A3" s="276"/>
      <c r="B3" s="277"/>
      <c r="C3" s="186" t="s">
        <v>421</v>
      </c>
      <c r="D3" s="279"/>
      <c r="E3" s="281"/>
      <c r="F3" s="25" t="s">
        <v>68</v>
      </c>
      <c r="G3" s="25" t="s">
        <v>69</v>
      </c>
      <c r="H3" s="200" t="s">
        <v>70</v>
      </c>
      <c r="I3" s="26" t="s">
        <v>71</v>
      </c>
      <c r="J3" s="26" t="s">
        <v>72</v>
      </c>
      <c r="K3" s="25" t="s">
        <v>74</v>
      </c>
      <c r="L3" s="27" t="s">
        <v>73</v>
      </c>
      <c r="M3" s="28" t="s">
        <v>93</v>
      </c>
      <c r="N3" s="119" t="s">
        <v>232</v>
      </c>
      <c r="O3" s="120" t="s">
        <v>231</v>
      </c>
      <c r="P3" s="131" t="s">
        <v>237</v>
      </c>
      <c r="Q3" s="121" t="s">
        <v>235</v>
      </c>
      <c r="R3" s="203" t="s">
        <v>431</v>
      </c>
      <c r="S3" s="208" t="s">
        <v>432</v>
      </c>
    </row>
    <row r="4" spans="1:22" ht="15" thickBot="1" x14ac:dyDescent="0.4">
      <c r="A4" s="294" t="s">
        <v>83</v>
      </c>
      <c r="B4" s="295"/>
      <c r="C4" s="185"/>
      <c r="D4" s="209"/>
      <c r="E4" s="209">
        <f>SUM(E5:E20)</f>
        <v>6</v>
      </c>
      <c r="F4" s="210"/>
      <c r="G4" s="210"/>
      <c r="H4" s="210"/>
      <c r="I4" s="210"/>
      <c r="J4" s="210"/>
      <c r="K4" s="210"/>
      <c r="L4" s="210"/>
      <c r="M4" s="42"/>
      <c r="N4" s="133">
        <f>SUM(N5:N20)</f>
        <v>3</v>
      </c>
      <c r="O4" s="133">
        <f>SUM(O5:O20)</f>
        <v>5</v>
      </c>
      <c r="P4" s="133">
        <f>SUM(P5:P20)</f>
        <v>5</v>
      </c>
      <c r="Q4" s="137">
        <f>SUM(Q5:Q20)</f>
        <v>1</v>
      </c>
      <c r="R4" s="204">
        <f>SUM(R5:R20)</f>
        <v>7</v>
      </c>
      <c r="S4" s="211"/>
      <c r="T4" s="150" t="s">
        <v>247</v>
      </c>
      <c r="U4" s="154">
        <f>(N4/N155)*100</f>
        <v>4.10958904109589</v>
      </c>
      <c r="V4" t="s">
        <v>101</v>
      </c>
    </row>
    <row r="5" spans="1:22" ht="17.25" customHeight="1" x14ac:dyDescent="0.35">
      <c r="A5" s="251" t="s">
        <v>14</v>
      </c>
      <c r="B5" s="252"/>
      <c r="C5" s="29" t="s">
        <v>271</v>
      </c>
      <c r="D5" s="23" t="s">
        <v>180</v>
      </c>
      <c r="E5" s="75"/>
      <c r="F5" s="75" t="s">
        <v>82</v>
      </c>
      <c r="G5" s="75" t="s">
        <v>82</v>
      </c>
      <c r="H5" s="108" t="s">
        <v>82</v>
      </c>
      <c r="I5" s="192"/>
      <c r="J5" s="76"/>
      <c r="K5" s="75" t="s">
        <v>82</v>
      </c>
      <c r="L5" s="108"/>
      <c r="M5" s="77"/>
      <c r="N5" s="155">
        <v>1</v>
      </c>
      <c r="O5" s="156"/>
      <c r="P5" s="157">
        <v>1</v>
      </c>
      <c r="Q5" s="156"/>
      <c r="R5" s="80"/>
      <c r="S5" s="212"/>
    </row>
    <row r="6" spans="1:22" x14ac:dyDescent="0.35">
      <c r="A6" s="261" t="s">
        <v>16</v>
      </c>
      <c r="B6" s="262"/>
      <c r="C6" s="105" t="s">
        <v>274</v>
      </c>
      <c r="D6" s="16" t="s">
        <v>182</v>
      </c>
      <c r="E6" s="30">
        <v>1</v>
      </c>
      <c r="F6" s="30" t="s">
        <v>82</v>
      </c>
      <c r="G6" s="30" t="s">
        <v>82</v>
      </c>
      <c r="H6" s="35" t="s">
        <v>82</v>
      </c>
      <c r="I6" s="201" t="s">
        <v>82</v>
      </c>
      <c r="J6" s="29" t="s">
        <v>82</v>
      </c>
      <c r="K6" s="30"/>
      <c r="L6" s="35" t="s">
        <v>82</v>
      </c>
      <c r="M6" s="31"/>
      <c r="N6" s="123"/>
      <c r="O6" s="122">
        <v>1</v>
      </c>
      <c r="P6" s="124">
        <v>1</v>
      </c>
      <c r="Q6" s="122"/>
      <c r="R6" s="35">
        <v>1</v>
      </c>
      <c r="S6" s="31"/>
    </row>
    <row r="7" spans="1:22" x14ac:dyDescent="0.35">
      <c r="A7" s="255"/>
      <c r="B7" s="259"/>
      <c r="C7" s="29" t="s">
        <v>275</v>
      </c>
      <c r="D7" s="13" t="s">
        <v>183</v>
      </c>
      <c r="E7" s="30"/>
      <c r="F7" s="30" t="s">
        <v>82</v>
      </c>
      <c r="G7" s="30" t="s">
        <v>82</v>
      </c>
      <c r="H7" s="35"/>
      <c r="I7" s="201"/>
      <c r="J7" s="29"/>
      <c r="K7" s="30" t="s">
        <v>82</v>
      </c>
      <c r="L7" s="35"/>
      <c r="M7" s="31"/>
      <c r="N7" s="124"/>
      <c r="O7" s="122">
        <v>1</v>
      </c>
      <c r="P7" s="124"/>
      <c r="Q7" s="122"/>
      <c r="R7" s="35">
        <v>1</v>
      </c>
      <c r="S7" s="31"/>
    </row>
    <row r="8" spans="1:22" x14ac:dyDescent="0.35">
      <c r="A8" s="255"/>
      <c r="B8" s="259"/>
      <c r="C8" s="29" t="s">
        <v>276</v>
      </c>
      <c r="D8" s="13" t="s">
        <v>184</v>
      </c>
      <c r="E8" s="30"/>
      <c r="F8" s="30" t="s">
        <v>82</v>
      </c>
      <c r="G8" s="30"/>
      <c r="H8" s="35"/>
      <c r="I8" s="201"/>
      <c r="J8" s="29"/>
      <c r="K8" s="30" t="s">
        <v>82</v>
      </c>
      <c r="L8" s="35"/>
      <c r="M8" s="31"/>
      <c r="N8" s="124"/>
      <c r="O8" s="122"/>
      <c r="P8" s="124"/>
      <c r="Q8" s="122"/>
      <c r="R8" s="35"/>
      <c r="S8" s="31"/>
    </row>
    <row r="9" spans="1:22" x14ac:dyDescent="0.35">
      <c r="A9" s="257"/>
      <c r="B9" s="260"/>
      <c r="C9" s="29" t="s">
        <v>277</v>
      </c>
      <c r="D9" s="17" t="s">
        <v>185</v>
      </c>
      <c r="E9" s="66"/>
      <c r="F9" s="66" t="s">
        <v>82</v>
      </c>
      <c r="G9" s="66"/>
      <c r="H9" s="80"/>
      <c r="I9" s="202"/>
      <c r="J9" s="67"/>
      <c r="K9" s="66" t="s">
        <v>82</v>
      </c>
      <c r="L9" s="80"/>
      <c r="M9" s="68"/>
      <c r="N9" s="158"/>
      <c r="O9" s="142"/>
      <c r="P9" s="143"/>
      <c r="Q9" s="142"/>
      <c r="R9" s="80"/>
      <c r="S9" s="213"/>
    </row>
    <row r="10" spans="1:22" x14ac:dyDescent="0.35">
      <c r="A10" s="261" t="s">
        <v>25</v>
      </c>
      <c r="B10" s="262"/>
      <c r="C10" s="105" t="s">
        <v>309</v>
      </c>
      <c r="D10" s="16" t="s">
        <v>189</v>
      </c>
      <c r="E10" s="30">
        <v>1</v>
      </c>
      <c r="F10" s="30" t="s">
        <v>82</v>
      </c>
      <c r="G10" s="30" t="s">
        <v>82</v>
      </c>
      <c r="H10" s="35" t="s">
        <v>82</v>
      </c>
      <c r="I10" s="201" t="s">
        <v>82</v>
      </c>
      <c r="J10" s="29" t="s">
        <v>82</v>
      </c>
      <c r="K10" s="30" t="s">
        <v>82</v>
      </c>
      <c r="L10" s="35"/>
      <c r="M10" s="31"/>
      <c r="N10" s="123"/>
      <c r="O10" s="122">
        <v>1</v>
      </c>
      <c r="P10" s="124">
        <v>1</v>
      </c>
      <c r="Q10" s="122">
        <v>1</v>
      </c>
      <c r="R10" s="35">
        <v>1</v>
      </c>
      <c r="S10" s="31"/>
    </row>
    <row r="11" spans="1:22" x14ac:dyDescent="0.35">
      <c r="A11" s="255"/>
      <c r="B11" s="259"/>
      <c r="C11" s="80" t="s">
        <v>310</v>
      </c>
      <c r="D11" s="13" t="s">
        <v>190</v>
      </c>
      <c r="E11" s="30"/>
      <c r="F11" s="30" t="s">
        <v>82</v>
      </c>
      <c r="G11" s="30" t="s">
        <v>82</v>
      </c>
      <c r="H11" s="35"/>
      <c r="I11" s="201"/>
      <c r="J11" s="29"/>
      <c r="K11" s="30" t="s">
        <v>82</v>
      </c>
      <c r="L11" s="35"/>
      <c r="M11" s="31"/>
      <c r="N11" s="124"/>
      <c r="O11" s="122"/>
      <c r="P11" s="124"/>
      <c r="Q11" s="122"/>
      <c r="R11" s="80"/>
      <c r="S11" s="213"/>
    </row>
    <row r="12" spans="1:22" x14ac:dyDescent="0.35">
      <c r="A12" s="261" t="s">
        <v>31</v>
      </c>
      <c r="B12" s="263"/>
      <c r="C12" s="35" t="s">
        <v>318</v>
      </c>
      <c r="D12" s="16" t="s">
        <v>193</v>
      </c>
      <c r="E12" s="95">
        <v>1</v>
      </c>
      <c r="F12" s="105" t="s">
        <v>82</v>
      </c>
      <c r="G12" s="105" t="s">
        <v>82</v>
      </c>
      <c r="H12" s="105" t="s">
        <v>82</v>
      </c>
      <c r="I12" s="105" t="s">
        <v>82</v>
      </c>
      <c r="J12" s="105" t="s">
        <v>82</v>
      </c>
      <c r="K12" s="105" t="s">
        <v>82</v>
      </c>
      <c r="L12" s="105"/>
      <c r="M12" s="105"/>
      <c r="N12" s="167"/>
      <c r="O12" s="167">
        <v>1</v>
      </c>
      <c r="P12" s="167">
        <v>1</v>
      </c>
      <c r="Q12" s="166"/>
      <c r="R12" s="35">
        <v>1</v>
      </c>
      <c r="S12" s="31"/>
    </row>
    <row r="13" spans="1:22" x14ac:dyDescent="0.35">
      <c r="A13" s="255"/>
      <c r="B13" s="259"/>
      <c r="C13" s="35" t="s">
        <v>317</v>
      </c>
      <c r="D13" s="13" t="s">
        <v>252</v>
      </c>
      <c r="E13" s="29"/>
      <c r="F13" s="30" t="s">
        <v>82</v>
      </c>
      <c r="G13" s="30" t="s">
        <v>82</v>
      </c>
      <c r="H13" s="35"/>
      <c r="I13" s="201"/>
      <c r="J13" s="29"/>
      <c r="K13" s="30"/>
      <c r="L13" s="35"/>
      <c r="M13" s="35"/>
      <c r="N13" s="124"/>
      <c r="O13" s="122"/>
      <c r="P13" s="124"/>
      <c r="Q13" s="122"/>
      <c r="R13" s="35"/>
      <c r="S13" s="31"/>
    </row>
    <row r="14" spans="1:22" x14ac:dyDescent="0.35">
      <c r="A14" s="257"/>
      <c r="B14" s="260"/>
      <c r="C14" s="29" t="s">
        <v>319</v>
      </c>
      <c r="D14" s="177" t="s">
        <v>262</v>
      </c>
      <c r="E14" s="66"/>
      <c r="F14" s="66"/>
      <c r="G14" s="66"/>
      <c r="H14" s="80"/>
      <c r="I14" s="202"/>
      <c r="J14" s="67"/>
      <c r="K14" s="66"/>
      <c r="L14" s="80"/>
      <c r="M14" s="68"/>
      <c r="N14" s="143"/>
      <c r="O14" s="142"/>
      <c r="P14" s="143"/>
      <c r="Q14" s="142"/>
      <c r="R14" s="80"/>
      <c r="S14" s="213"/>
    </row>
    <row r="15" spans="1:22" x14ac:dyDescent="0.35">
      <c r="A15" s="255" t="s">
        <v>34</v>
      </c>
      <c r="B15" s="256"/>
      <c r="C15" s="95" t="s">
        <v>324</v>
      </c>
      <c r="D15" s="16" t="s">
        <v>195</v>
      </c>
      <c r="E15" s="30">
        <v>1</v>
      </c>
      <c r="F15" s="30" t="s">
        <v>82</v>
      </c>
      <c r="G15" s="30" t="s">
        <v>82</v>
      </c>
      <c r="H15" s="35" t="s">
        <v>82</v>
      </c>
      <c r="I15" s="201" t="s">
        <v>82</v>
      </c>
      <c r="J15" s="168">
        <v>43559</v>
      </c>
      <c r="K15" s="30"/>
      <c r="L15" s="35" t="s">
        <v>82</v>
      </c>
      <c r="M15" s="31"/>
      <c r="N15" s="124">
        <v>1</v>
      </c>
      <c r="O15" s="122"/>
      <c r="P15" s="124"/>
      <c r="Q15" s="122"/>
      <c r="R15" s="35">
        <v>1</v>
      </c>
      <c r="S15" s="31"/>
    </row>
    <row r="16" spans="1:22" x14ac:dyDescent="0.35">
      <c r="A16" s="255"/>
      <c r="B16" s="256"/>
      <c r="C16" s="35" t="s">
        <v>322</v>
      </c>
      <c r="D16" s="13" t="s">
        <v>250</v>
      </c>
      <c r="E16" s="30"/>
      <c r="F16" s="30" t="s">
        <v>82</v>
      </c>
      <c r="G16" s="30"/>
      <c r="H16" s="35"/>
      <c r="I16" s="201"/>
      <c r="J16" s="29"/>
      <c r="K16" s="30"/>
      <c r="L16" s="35"/>
      <c r="M16" s="31"/>
      <c r="N16" s="124"/>
      <c r="O16" s="122"/>
      <c r="P16" s="124"/>
      <c r="Q16" s="122"/>
      <c r="R16" s="35"/>
      <c r="S16" s="31"/>
    </row>
    <row r="17" spans="1:22" x14ac:dyDescent="0.35">
      <c r="A17" s="255"/>
      <c r="B17" s="256"/>
      <c r="C17" s="178" t="s">
        <v>325</v>
      </c>
      <c r="D17" s="13" t="s">
        <v>251</v>
      </c>
      <c r="E17" s="30"/>
      <c r="F17" s="30" t="s">
        <v>82</v>
      </c>
      <c r="G17" s="30"/>
      <c r="H17" s="35"/>
      <c r="I17" s="201"/>
      <c r="J17" s="29"/>
      <c r="K17" s="30"/>
      <c r="L17" s="35"/>
      <c r="M17" s="31"/>
      <c r="N17" s="124"/>
      <c r="O17" s="122"/>
      <c r="P17" s="124"/>
      <c r="Q17" s="122"/>
      <c r="R17" s="35"/>
      <c r="S17" s="31"/>
    </row>
    <row r="18" spans="1:22" x14ac:dyDescent="0.35">
      <c r="A18" s="255"/>
      <c r="B18" s="256"/>
      <c r="C18" s="35" t="s">
        <v>323</v>
      </c>
      <c r="D18" s="13" t="s">
        <v>194</v>
      </c>
      <c r="E18" s="30">
        <v>1</v>
      </c>
      <c r="F18" s="30" t="s">
        <v>82</v>
      </c>
      <c r="G18" s="30" t="s">
        <v>82</v>
      </c>
      <c r="H18" s="35"/>
      <c r="I18" s="201"/>
      <c r="J18" s="168">
        <v>43816</v>
      </c>
      <c r="K18" s="30" t="s">
        <v>82</v>
      </c>
      <c r="L18" s="35"/>
      <c r="M18" s="31"/>
      <c r="N18" s="124"/>
      <c r="O18" s="122"/>
      <c r="P18" s="124"/>
      <c r="Q18" s="122"/>
      <c r="R18" s="35">
        <v>1</v>
      </c>
      <c r="S18" s="31"/>
    </row>
    <row r="19" spans="1:22" x14ac:dyDescent="0.35">
      <c r="A19" s="257"/>
      <c r="B19" s="258"/>
      <c r="C19" s="80" t="s">
        <v>428</v>
      </c>
      <c r="D19" s="17" t="s">
        <v>427</v>
      </c>
      <c r="E19" s="66"/>
      <c r="F19" s="66" t="s">
        <v>82</v>
      </c>
      <c r="G19" s="66" t="s">
        <v>82</v>
      </c>
      <c r="H19" s="66"/>
      <c r="I19" s="66"/>
      <c r="J19" s="222"/>
      <c r="K19" s="66"/>
      <c r="L19" s="66"/>
      <c r="M19" s="80"/>
      <c r="N19" s="142"/>
      <c r="O19" s="122"/>
      <c r="P19" s="142"/>
      <c r="Q19" s="122"/>
      <c r="R19" s="80"/>
      <c r="S19" s="213"/>
    </row>
    <row r="20" spans="1:22" x14ac:dyDescent="0.35">
      <c r="A20" s="285" t="s">
        <v>43</v>
      </c>
      <c r="B20" s="286"/>
      <c r="C20" s="201" t="s">
        <v>396</v>
      </c>
      <c r="D20" s="13" t="s">
        <v>196</v>
      </c>
      <c r="E20" s="30">
        <v>1</v>
      </c>
      <c r="F20" s="30" t="s">
        <v>82</v>
      </c>
      <c r="G20" s="30" t="s">
        <v>82</v>
      </c>
      <c r="H20" s="35" t="s">
        <v>82</v>
      </c>
      <c r="I20" s="201" t="s">
        <v>82</v>
      </c>
      <c r="J20" s="29" t="s">
        <v>82</v>
      </c>
      <c r="K20" s="65" t="s">
        <v>82</v>
      </c>
      <c r="L20" s="35"/>
      <c r="M20" s="31"/>
      <c r="N20" s="159">
        <v>1</v>
      </c>
      <c r="O20" s="160">
        <v>1</v>
      </c>
      <c r="P20" s="161">
        <v>1</v>
      </c>
      <c r="Q20" s="160"/>
      <c r="R20" s="105">
        <v>1</v>
      </c>
      <c r="S20" s="31"/>
    </row>
    <row r="21" spans="1:22" x14ac:dyDescent="0.35">
      <c r="A21" s="214" t="s">
        <v>60</v>
      </c>
      <c r="B21" s="215"/>
      <c r="C21" s="215"/>
      <c r="D21" s="215"/>
      <c r="E21" s="210">
        <f>SUM(E22:E119)</f>
        <v>67</v>
      </c>
      <c r="F21" s="102"/>
      <c r="G21" s="103"/>
      <c r="H21" s="106"/>
      <c r="I21" s="104"/>
      <c r="J21" s="99"/>
      <c r="K21" s="102"/>
      <c r="L21" s="106"/>
      <c r="M21" s="134"/>
      <c r="N21" s="135">
        <f>SUM(N22:N119)</f>
        <v>65</v>
      </c>
      <c r="O21" s="135">
        <f>SUM(O22:O119)</f>
        <v>14</v>
      </c>
      <c r="P21" s="135">
        <f>SUM(P22:P119)</f>
        <v>9</v>
      </c>
      <c r="Q21" s="135">
        <f>SUM(Q22:Q119)</f>
        <v>5</v>
      </c>
      <c r="R21" s="204">
        <f>SUM(R22:R119)</f>
        <v>14</v>
      </c>
      <c r="S21" s="216"/>
      <c r="T21" s="152" t="s">
        <v>248</v>
      </c>
      <c r="U21" s="151">
        <f>(N21/N155)*100</f>
        <v>89.041095890410958</v>
      </c>
      <c r="V21" t="s">
        <v>101</v>
      </c>
    </row>
    <row r="22" spans="1:22" ht="15.75" customHeight="1" x14ac:dyDescent="0.35">
      <c r="A22" s="253" t="s">
        <v>80</v>
      </c>
      <c r="B22" s="254"/>
      <c r="C22" s="29" t="s">
        <v>267</v>
      </c>
      <c r="D22" s="15" t="s">
        <v>197</v>
      </c>
      <c r="E22" s="72">
        <v>1</v>
      </c>
      <c r="F22" s="72" t="s">
        <v>82</v>
      </c>
      <c r="G22" s="72" t="s">
        <v>82</v>
      </c>
      <c r="H22" s="78" t="s">
        <v>82</v>
      </c>
      <c r="I22" s="100" t="s">
        <v>82</v>
      </c>
      <c r="J22" s="73" t="s">
        <v>82</v>
      </c>
      <c r="K22" s="72" t="s">
        <v>82</v>
      </c>
      <c r="L22" s="78"/>
      <c r="M22" s="74"/>
      <c r="N22" s="159">
        <v>1</v>
      </c>
      <c r="O22" s="160"/>
      <c r="P22" s="205">
        <v>1</v>
      </c>
      <c r="Q22" s="160"/>
      <c r="R22" s="79"/>
      <c r="S22" s="71"/>
    </row>
    <row r="23" spans="1:22" x14ac:dyDescent="0.35">
      <c r="A23" s="255" t="s">
        <v>12</v>
      </c>
      <c r="B23" s="259"/>
      <c r="C23" s="105" t="s">
        <v>268</v>
      </c>
      <c r="D23" s="13" t="s">
        <v>165</v>
      </c>
      <c r="E23" s="30"/>
      <c r="F23" s="30" t="s">
        <v>82</v>
      </c>
      <c r="G23" s="30"/>
      <c r="H23" s="35"/>
      <c r="I23" s="201"/>
      <c r="J23" s="29"/>
      <c r="K23" s="30" t="s">
        <v>82</v>
      </c>
      <c r="L23" s="35"/>
      <c r="M23" s="31"/>
      <c r="N23" s="124"/>
      <c r="O23" s="122">
        <v>1</v>
      </c>
      <c r="P23" s="124"/>
      <c r="Q23" s="122"/>
      <c r="R23" s="35"/>
      <c r="S23" s="31"/>
    </row>
    <row r="24" spans="1:22" x14ac:dyDescent="0.35">
      <c r="A24" s="255"/>
      <c r="B24" s="259"/>
      <c r="C24" s="29" t="s">
        <v>269</v>
      </c>
      <c r="D24" s="13" t="s">
        <v>166</v>
      </c>
      <c r="E24" s="30">
        <v>1</v>
      </c>
      <c r="F24" s="30" t="s">
        <v>82</v>
      </c>
      <c r="G24" s="30" t="s">
        <v>82</v>
      </c>
      <c r="H24" s="35" t="s">
        <v>82</v>
      </c>
      <c r="I24" s="201" t="s">
        <v>82</v>
      </c>
      <c r="J24" s="29" t="s">
        <v>82</v>
      </c>
      <c r="K24" s="30" t="s">
        <v>82</v>
      </c>
      <c r="L24" s="35"/>
      <c r="M24" s="31"/>
      <c r="N24" s="124"/>
      <c r="O24" s="122">
        <v>1</v>
      </c>
      <c r="P24" s="124">
        <v>1</v>
      </c>
      <c r="Q24" s="122"/>
      <c r="R24" s="35">
        <v>1</v>
      </c>
      <c r="S24" s="31"/>
    </row>
    <row r="25" spans="1:22" x14ac:dyDescent="0.35">
      <c r="A25" s="292" t="s">
        <v>423</v>
      </c>
      <c r="B25" s="293"/>
      <c r="C25" s="70" t="s">
        <v>424</v>
      </c>
      <c r="D25" s="15" t="s">
        <v>425</v>
      </c>
      <c r="E25" s="69">
        <v>1</v>
      </c>
      <c r="F25" s="69" t="s">
        <v>82</v>
      </c>
      <c r="G25" s="69" t="s">
        <v>82</v>
      </c>
      <c r="H25" s="79" t="s">
        <v>82</v>
      </c>
      <c r="I25" s="193" t="s">
        <v>82</v>
      </c>
      <c r="J25" s="70" t="s">
        <v>82</v>
      </c>
      <c r="K25" s="69"/>
      <c r="L25" s="79"/>
      <c r="M25" s="71"/>
      <c r="N25" s="161"/>
      <c r="O25" s="160"/>
      <c r="P25" s="161"/>
      <c r="Q25" s="160"/>
      <c r="R25" s="79">
        <v>1</v>
      </c>
      <c r="S25" s="71"/>
    </row>
    <row r="26" spans="1:22" x14ac:dyDescent="0.35">
      <c r="A26" s="290" t="s">
        <v>39</v>
      </c>
      <c r="B26" s="291"/>
      <c r="C26" s="202" t="s">
        <v>393</v>
      </c>
      <c r="D26" s="17" t="s">
        <v>206</v>
      </c>
      <c r="E26" s="66">
        <v>1</v>
      </c>
      <c r="F26" s="30" t="s">
        <v>82</v>
      </c>
      <c r="G26" s="30" t="s">
        <v>82</v>
      </c>
      <c r="H26" s="35" t="s">
        <v>82</v>
      </c>
      <c r="I26" s="201" t="s">
        <v>82</v>
      </c>
      <c r="J26" s="29" t="s">
        <v>82</v>
      </c>
      <c r="K26" s="66"/>
      <c r="L26" s="80"/>
      <c r="M26" s="68"/>
      <c r="N26" s="159"/>
      <c r="O26" s="160">
        <v>1</v>
      </c>
      <c r="P26" s="205"/>
      <c r="Q26" s="160"/>
      <c r="R26" s="79"/>
      <c r="S26" s="71"/>
    </row>
    <row r="27" spans="1:22" x14ac:dyDescent="0.35">
      <c r="A27" s="261" t="s">
        <v>75</v>
      </c>
      <c r="B27" s="262"/>
      <c r="C27" s="29" t="s">
        <v>272</v>
      </c>
      <c r="D27" s="16" t="s">
        <v>263</v>
      </c>
      <c r="E27" s="30">
        <v>1</v>
      </c>
      <c r="F27" s="95" t="s">
        <v>82</v>
      </c>
      <c r="G27" s="95" t="s">
        <v>82</v>
      </c>
      <c r="H27" s="105" t="s">
        <v>82</v>
      </c>
      <c r="I27" s="94" t="s">
        <v>82</v>
      </c>
      <c r="J27" s="94" t="s">
        <v>82</v>
      </c>
      <c r="K27" s="29"/>
      <c r="L27" s="35"/>
      <c r="M27" s="31"/>
      <c r="N27" s="124"/>
      <c r="O27" s="122"/>
      <c r="P27" s="124"/>
      <c r="Q27" s="122"/>
      <c r="R27" s="35">
        <v>1</v>
      </c>
      <c r="S27" s="31"/>
    </row>
    <row r="28" spans="1:22" x14ac:dyDescent="0.35">
      <c r="A28" s="257"/>
      <c r="B28" s="260"/>
      <c r="C28" s="80" t="s">
        <v>273</v>
      </c>
      <c r="D28" s="17" t="s">
        <v>181</v>
      </c>
      <c r="E28" s="66">
        <v>1</v>
      </c>
      <c r="F28" s="30" t="s">
        <v>82</v>
      </c>
      <c r="G28" s="30" t="s">
        <v>82</v>
      </c>
      <c r="H28" s="35" t="s">
        <v>82</v>
      </c>
      <c r="I28" s="201" t="s">
        <v>82</v>
      </c>
      <c r="J28" s="29" t="s">
        <v>82</v>
      </c>
      <c r="K28" s="66"/>
      <c r="L28" s="80"/>
      <c r="M28" s="68"/>
      <c r="N28" s="158"/>
      <c r="O28" s="142"/>
      <c r="P28" s="141"/>
      <c r="Q28" s="142"/>
      <c r="R28" s="80"/>
      <c r="S28" s="68"/>
    </row>
    <row r="29" spans="1:22" x14ac:dyDescent="0.35">
      <c r="A29" s="261" t="s">
        <v>18</v>
      </c>
      <c r="B29" s="262"/>
      <c r="C29" s="29" t="s">
        <v>278</v>
      </c>
      <c r="D29" s="16" t="s">
        <v>167</v>
      </c>
      <c r="E29" s="30">
        <v>1</v>
      </c>
      <c r="F29" s="95" t="s">
        <v>82</v>
      </c>
      <c r="G29" s="95" t="s">
        <v>82</v>
      </c>
      <c r="H29" s="105" t="s">
        <v>82</v>
      </c>
      <c r="I29" s="94" t="s">
        <v>82</v>
      </c>
      <c r="J29" s="94" t="s">
        <v>82</v>
      </c>
      <c r="K29" s="29"/>
      <c r="L29" s="35"/>
      <c r="M29" s="31"/>
      <c r="N29" s="124">
        <v>1</v>
      </c>
      <c r="O29" s="122"/>
      <c r="P29" s="124"/>
      <c r="Q29" s="122"/>
      <c r="R29" s="35"/>
      <c r="S29" s="31"/>
    </row>
    <row r="30" spans="1:22" x14ac:dyDescent="0.35">
      <c r="A30" s="255"/>
      <c r="B30" s="259"/>
      <c r="C30" s="29" t="s">
        <v>279</v>
      </c>
      <c r="D30" s="145" t="s">
        <v>168</v>
      </c>
      <c r="E30" s="146"/>
      <c r="F30" s="29" t="s">
        <v>82</v>
      </c>
      <c r="G30" s="30"/>
      <c r="H30" s="35"/>
      <c r="I30" s="201"/>
      <c r="J30" s="201"/>
      <c r="K30" s="29"/>
      <c r="L30" s="35"/>
      <c r="M30" s="31"/>
      <c r="N30" s="124"/>
      <c r="O30" s="122">
        <v>1</v>
      </c>
      <c r="P30" s="124"/>
      <c r="Q30" s="122"/>
      <c r="R30" s="35"/>
      <c r="S30" s="31"/>
    </row>
    <row r="31" spans="1:22" x14ac:dyDescent="0.35">
      <c r="A31" s="255"/>
      <c r="B31" s="259"/>
      <c r="C31" s="29" t="s">
        <v>280</v>
      </c>
      <c r="D31" s="13" t="s">
        <v>169</v>
      </c>
      <c r="E31" s="30">
        <v>1</v>
      </c>
      <c r="F31" s="30" t="s">
        <v>82</v>
      </c>
      <c r="G31" s="30" t="s">
        <v>82</v>
      </c>
      <c r="H31" s="35" t="s">
        <v>82</v>
      </c>
      <c r="I31" s="201" t="s">
        <v>82</v>
      </c>
      <c r="J31" s="201" t="s">
        <v>82</v>
      </c>
      <c r="K31" s="29"/>
      <c r="L31" s="35"/>
      <c r="M31" s="31"/>
      <c r="N31" s="124">
        <v>1</v>
      </c>
      <c r="O31" s="122"/>
      <c r="P31" s="124"/>
      <c r="Q31" s="122"/>
      <c r="R31" s="35"/>
      <c r="S31" s="31"/>
    </row>
    <row r="32" spans="1:22" x14ac:dyDescent="0.35">
      <c r="A32" s="255"/>
      <c r="B32" s="259"/>
      <c r="C32" s="29" t="s">
        <v>281</v>
      </c>
      <c r="D32" s="13" t="s">
        <v>170</v>
      </c>
      <c r="E32" s="30"/>
      <c r="F32" s="30" t="s">
        <v>82</v>
      </c>
      <c r="G32" s="30" t="s">
        <v>82</v>
      </c>
      <c r="H32" s="35" t="s">
        <v>82</v>
      </c>
      <c r="I32" s="201"/>
      <c r="J32" s="201"/>
      <c r="K32" s="29"/>
      <c r="L32" s="35"/>
      <c r="M32" s="31"/>
      <c r="N32" s="124"/>
      <c r="O32" s="122">
        <v>1</v>
      </c>
      <c r="P32" s="124"/>
      <c r="Q32" s="122"/>
      <c r="R32" s="35"/>
      <c r="S32" s="31"/>
    </row>
    <row r="33" spans="1:19" x14ac:dyDescent="0.35">
      <c r="A33" s="255"/>
      <c r="B33" s="259"/>
      <c r="C33" s="29" t="s">
        <v>282</v>
      </c>
      <c r="D33" s="13" t="s">
        <v>171</v>
      </c>
      <c r="E33" s="30">
        <v>1</v>
      </c>
      <c r="F33" s="30" t="s">
        <v>82</v>
      </c>
      <c r="G33" s="30" t="s">
        <v>82</v>
      </c>
      <c r="H33" s="35" t="s">
        <v>82</v>
      </c>
      <c r="I33" s="201" t="s">
        <v>82</v>
      </c>
      <c r="J33" s="201" t="s">
        <v>82</v>
      </c>
      <c r="K33" s="29"/>
      <c r="L33" s="35"/>
      <c r="M33" s="31"/>
      <c r="N33" s="124">
        <v>1</v>
      </c>
      <c r="O33" s="122"/>
      <c r="P33" s="124">
        <v>1</v>
      </c>
      <c r="Q33" s="122">
        <v>1</v>
      </c>
      <c r="R33" s="35">
        <v>1</v>
      </c>
      <c r="S33" s="31"/>
    </row>
    <row r="34" spans="1:19" x14ac:dyDescent="0.35">
      <c r="A34" s="255"/>
      <c r="B34" s="259"/>
      <c r="C34" s="29" t="s">
        <v>283</v>
      </c>
      <c r="D34" s="13" t="s">
        <v>172</v>
      </c>
      <c r="E34" s="30"/>
      <c r="F34" s="30" t="s">
        <v>82</v>
      </c>
      <c r="G34" s="30" t="s">
        <v>82</v>
      </c>
      <c r="H34" s="35" t="s">
        <v>82</v>
      </c>
      <c r="I34" s="201"/>
      <c r="J34" s="201"/>
      <c r="K34" s="29"/>
      <c r="L34" s="35"/>
      <c r="M34" s="31"/>
      <c r="N34" s="124"/>
      <c r="O34" s="122">
        <v>1</v>
      </c>
      <c r="P34" s="124"/>
      <c r="Q34" s="122"/>
      <c r="R34" s="35"/>
      <c r="S34" s="31"/>
    </row>
    <row r="35" spans="1:19" x14ac:dyDescent="0.35">
      <c r="A35" s="255"/>
      <c r="B35" s="259"/>
      <c r="C35" s="29" t="s">
        <v>284</v>
      </c>
      <c r="D35" s="13" t="s">
        <v>286</v>
      </c>
      <c r="E35" s="30"/>
      <c r="F35" s="30" t="s">
        <v>82</v>
      </c>
      <c r="G35" s="30" t="s">
        <v>82</v>
      </c>
      <c r="H35" s="35"/>
      <c r="I35" s="201"/>
      <c r="J35" s="201"/>
      <c r="K35" s="29"/>
      <c r="L35" s="35"/>
      <c r="M35" s="31"/>
      <c r="N35" s="124"/>
      <c r="O35" s="122">
        <v>1</v>
      </c>
      <c r="P35" s="124"/>
      <c r="Q35" s="122"/>
      <c r="R35" s="35"/>
      <c r="S35" s="31"/>
    </row>
    <row r="36" spans="1:19" x14ac:dyDescent="0.35">
      <c r="A36" s="255"/>
      <c r="B36" s="259"/>
      <c r="C36" s="29" t="s">
        <v>285</v>
      </c>
      <c r="D36" s="13" t="s">
        <v>287</v>
      </c>
      <c r="E36" s="30"/>
      <c r="F36" s="30" t="s">
        <v>82</v>
      </c>
      <c r="G36" s="30" t="s">
        <v>82</v>
      </c>
      <c r="H36" s="35" t="s">
        <v>82</v>
      </c>
      <c r="I36" s="201"/>
      <c r="J36" s="201"/>
      <c r="K36" s="29"/>
      <c r="L36" s="35"/>
      <c r="M36" s="31"/>
      <c r="N36" s="124"/>
      <c r="O36" s="122">
        <v>1</v>
      </c>
      <c r="P36" s="124"/>
      <c r="Q36" s="122"/>
      <c r="R36" s="35"/>
      <c r="S36" s="31"/>
    </row>
    <row r="37" spans="1:19" x14ac:dyDescent="0.35">
      <c r="A37" s="255"/>
      <c r="B37" s="259"/>
      <c r="C37" s="29" t="s">
        <v>288</v>
      </c>
      <c r="D37" s="13" t="s">
        <v>173</v>
      </c>
      <c r="E37" s="30">
        <v>1</v>
      </c>
      <c r="F37" s="30" t="s">
        <v>82</v>
      </c>
      <c r="G37" s="30" t="s">
        <v>82</v>
      </c>
      <c r="H37" s="35" t="s">
        <v>82</v>
      </c>
      <c r="I37" s="201" t="s">
        <v>82</v>
      </c>
      <c r="J37" s="201" t="s">
        <v>82</v>
      </c>
      <c r="K37" s="29"/>
      <c r="L37" s="35"/>
      <c r="M37" s="31"/>
      <c r="N37" s="124">
        <v>1</v>
      </c>
      <c r="O37" s="122"/>
      <c r="P37" s="124"/>
      <c r="Q37" s="122"/>
      <c r="R37" s="35"/>
      <c r="S37" s="31"/>
    </row>
    <row r="38" spans="1:19" x14ac:dyDescent="0.35">
      <c r="A38" s="257"/>
      <c r="B38" s="260"/>
      <c r="C38" s="29" t="s">
        <v>289</v>
      </c>
      <c r="D38" s="17" t="s">
        <v>174</v>
      </c>
      <c r="E38" s="30">
        <v>1</v>
      </c>
      <c r="F38" s="66" t="s">
        <v>82</v>
      </c>
      <c r="G38" s="66" t="s">
        <v>82</v>
      </c>
      <c r="H38" s="80" t="s">
        <v>82</v>
      </c>
      <c r="I38" s="202" t="s">
        <v>82</v>
      </c>
      <c r="J38" s="202" t="s">
        <v>82</v>
      </c>
      <c r="K38" s="29"/>
      <c r="L38" s="35"/>
      <c r="M38" s="31"/>
      <c r="N38" s="124">
        <v>1</v>
      </c>
      <c r="O38" s="122"/>
      <c r="P38" s="141"/>
      <c r="Q38" s="142"/>
      <c r="R38" s="80">
        <v>1</v>
      </c>
      <c r="S38" s="68"/>
    </row>
    <row r="39" spans="1:19" x14ac:dyDescent="0.35">
      <c r="A39" s="253" t="s">
        <v>20</v>
      </c>
      <c r="B39" s="254"/>
      <c r="C39" s="79" t="s">
        <v>290</v>
      </c>
      <c r="D39" s="15" t="s">
        <v>186</v>
      </c>
      <c r="E39" s="69">
        <v>1</v>
      </c>
      <c r="F39" s="66" t="s">
        <v>82</v>
      </c>
      <c r="G39" s="66" t="s">
        <v>82</v>
      </c>
      <c r="H39" s="109" t="s">
        <v>82</v>
      </c>
      <c r="I39" s="107" t="s">
        <v>82</v>
      </c>
      <c r="J39" s="67" t="s">
        <v>82</v>
      </c>
      <c r="K39" s="69"/>
      <c r="L39" s="79"/>
      <c r="M39" s="71"/>
      <c r="N39" s="124"/>
      <c r="O39" s="122">
        <v>1</v>
      </c>
      <c r="P39" s="205"/>
      <c r="Q39" s="160"/>
      <c r="R39" s="79"/>
      <c r="S39" s="71"/>
    </row>
    <row r="40" spans="1:19" x14ac:dyDescent="0.35">
      <c r="A40" s="261" t="s">
        <v>23</v>
      </c>
      <c r="B40" s="262"/>
      <c r="C40" s="190" t="s">
        <v>291</v>
      </c>
      <c r="D40" s="16" t="s">
        <v>292</v>
      </c>
      <c r="E40" s="30"/>
      <c r="F40" s="30" t="s">
        <v>82</v>
      </c>
      <c r="G40" s="30" t="s">
        <v>82</v>
      </c>
      <c r="H40" s="35" t="s">
        <v>82</v>
      </c>
      <c r="I40" s="201"/>
      <c r="J40" s="29"/>
      <c r="K40" s="30"/>
      <c r="L40" s="35"/>
      <c r="M40" s="31"/>
      <c r="N40" s="124"/>
      <c r="O40" s="122">
        <v>1</v>
      </c>
      <c r="P40" s="124"/>
      <c r="Q40" s="122"/>
      <c r="R40" s="35"/>
      <c r="S40" s="31"/>
    </row>
    <row r="41" spans="1:19" x14ac:dyDescent="0.35">
      <c r="A41" s="255"/>
      <c r="B41" s="259"/>
      <c r="C41" s="191" t="s">
        <v>294</v>
      </c>
      <c r="D41" s="13" t="s">
        <v>293</v>
      </c>
      <c r="E41" s="30">
        <v>1</v>
      </c>
      <c r="F41" s="30" t="s">
        <v>82</v>
      </c>
      <c r="G41" s="30" t="s">
        <v>82</v>
      </c>
      <c r="H41" s="35" t="s">
        <v>82</v>
      </c>
      <c r="I41" s="201" t="s">
        <v>82</v>
      </c>
      <c r="J41" s="29" t="s">
        <v>82</v>
      </c>
      <c r="K41" s="30"/>
      <c r="L41" s="35"/>
      <c r="M41" s="31"/>
      <c r="N41" s="124"/>
      <c r="O41" s="122">
        <v>1</v>
      </c>
      <c r="P41" s="124"/>
      <c r="Q41" s="122"/>
      <c r="R41" s="35"/>
      <c r="S41" s="31"/>
    </row>
    <row r="42" spans="1:19" x14ac:dyDescent="0.35">
      <c r="A42" s="255"/>
      <c r="B42" s="259"/>
      <c r="C42" s="191" t="s">
        <v>296</v>
      </c>
      <c r="D42" s="13" t="s">
        <v>295</v>
      </c>
      <c r="E42" s="30">
        <v>1</v>
      </c>
      <c r="F42" s="30" t="s">
        <v>82</v>
      </c>
      <c r="G42" s="30" t="s">
        <v>82</v>
      </c>
      <c r="H42" s="35" t="s">
        <v>82</v>
      </c>
      <c r="I42" s="201" t="s">
        <v>82</v>
      </c>
      <c r="J42" s="29" t="s">
        <v>82</v>
      </c>
      <c r="K42" s="30"/>
      <c r="L42" s="35"/>
      <c r="M42" s="31"/>
      <c r="N42" s="124">
        <v>1</v>
      </c>
      <c r="O42" s="122"/>
      <c r="P42" s="124"/>
      <c r="Q42" s="122"/>
      <c r="R42" s="35"/>
      <c r="S42" s="31"/>
    </row>
    <row r="43" spans="1:19" x14ac:dyDescent="0.35">
      <c r="A43" s="255"/>
      <c r="B43" s="259"/>
      <c r="C43" s="194" t="s">
        <v>298</v>
      </c>
      <c r="D43" s="217" t="s">
        <v>297</v>
      </c>
      <c r="E43" s="30">
        <v>1</v>
      </c>
      <c r="F43" s="30" t="s">
        <v>82</v>
      </c>
      <c r="G43" s="30" t="s">
        <v>82</v>
      </c>
      <c r="H43" s="35" t="s">
        <v>82</v>
      </c>
      <c r="I43" s="201" t="s">
        <v>82</v>
      </c>
      <c r="J43" s="29" t="s">
        <v>82</v>
      </c>
      <c r="K43" s="30"/>
      <c r="L43" s="35"/>
      <c r="M43" s="31"/>
      <c r="N43" s="124"/>
      <c r="O43" s="122">
        <v>1</v>
      </c>
      <c r="P43" s="124"/>
      <c r="Q43" s="122"/>
      <c r="R43" s="35">
        <v>1</v>
      </c>
      <c r="S43" s="31"/>
    </row>
    <row r="44" spans="1:19" x14ac:dyDescent="0.35">
      <c r="A44" s="255"/>
      <c r="B44" s="259"/>
      <c r="C44" s="191" t="s">
        <v>300</v>
      </c>
      <c r="D44" s="13" t="s">
        <v>299</v>
      </c>
      <c r="E44" s="30">
        <v>1</v>
      </c>
      <c r="F44" s="30" t="s">
        <v>82</v>
      </c>
      <c r="G44" s="30" t="s">
        <v>82</v>
      </c>
      <c r="H44" s="35" t="s">
        <v>82</v>
      </c>
      <c r="I44" s="201" t="s">
        <v>82</v>
      </c>
      <c r="J44" s="29" t="s">
        <v>82</v>
      </c>
      <c r="K44" s="30"/>
      <c r="L44" s="35"/>
      <c r="M44" s="31"/>
      <c r="N44" s="124"/>
      <c r="O44" s="122">
        <v>1</v>
      </c>
      <c r="P44" s="124"/>
      <c r="Q44" s="122"/>
      <c r="R44" s="35"/>
      <c r="S44" s="31"/>
    </row>
    <row r="45" spans="1:19" x14ac:dyDescent="0.35">
      <c r="A45" s="255"/>
      <c r="B45" s="259"/>
      <c r="C45" s="191" t="s">
        <v>302</v>
      </c>
      <c r="D45" s="13" t="s">
        <v>301</v>
      </c>
      <c r="E45" s="30">
        <v>1</v>
      </c>
      <c r="F45" s="30" t="s">
        <v>82</v>
      </c>
      <c r="G45" s="30" t="s">
        <v>82</v>
      </c>
      <c r="H45" s="35" t="s">
        <v>82</v>
      </c>
      <c r="I45" s="201" t="s">
        <v>82</v>
      </c>
      <c r="J45" s="29" t="s">
        <v>82</v>
      </c>
      <c r="K45" s="30"/>
      <c r="L45" s="35"/>
      <c r="M45" s="31"/>
      <c r="N45" s="124">
        <v>1</v>
      </c>
      <c r="O45" s="122"/>
      <c r="P45" s="124">
        <v>1</v>
      </c>
      <c r="Q45" s="122">
        <v>1</v>
      </c>
      <c r="R45" s="35">
        <v>1</v>
      </c>
      <c r="S45" s="31"/>
    </row>
    <row r="46" spans="1:19" x14ac:dyDescent="0.35">
      <c r="A46" s="255"/>
      <c r="B46" s="259"/>
      <c r="C46" s="191" t="s">
        <v>303</v>
      </c>
      <c r="D46" s="13" t="s">
        <v>304</v>
      </c>
      <c r="E46" s="30">
        <v>1</v>
      </c>
      <c r="F46" s="30" t="s">
        <v>82</v>
      </c>
      <c r="G46" s="30" t="s">
        <v>82</v>
      </c>
      <c r="H46" s="35" t="s">
        <v>82</v>
      </c>
      <c r="I46" s="201" t="s">
        <v>82</v>
      </c>
      <c r="J46" s="29" t="s">
        <v>82</v>
      </c>
      <c r="K46" s="30"/>
      <c r="L46" s="35"/>
      <c r="M46" s="31"/>
      <c r="N46" s="124">
        <v>1</v>
      </c>
      <c r="O46" s="122"/>
      <c r="P46" s="124"/>
      <c r="Q46" s="122"/>
      <c r="R46" s="35"/>
      <c r="S46" s="31"/>
    </row>
    <row r="47" spans="1:19" x14ac:dyDescent="0.35">
      <c r="A47" s="257"/>
      <c r="B47" s="260"/>
      <c r="C47" s="195" t="s">
        <v>305</v>
      </c>
      <c r="D47" s="17" t="s">
        <v>306</v>
      </c>
      <c r="E47" s="66">
        <v>1</v>
      </c>
      <c r="F47" s="66" t="s">
        <v>82</v>
      </c>
      <c r="G47" s="66" t="s">
        <v>82</v>
      </c>
      <c r="H47" s="80" t="s">
        <v>82</v>
      </c>
      <c r="I47" s="202" t="s">
        <v>82</v>
      </c>
      <c r="J47" s="67" t="s">
        <v>82</v>
      </c>
      <c r="K47" s="66"/>
      <c r="L47" s="80"/>
      <c r="M47" s="68"/>
      <c r="N47" s="124">
        <v>1</v>
      </c>
      <c r="O47" s="125"/>
      <c r="P47" s="141"/>
      <c r="Q47" s="142"/>
      <c r="R47" s="80"/>
      <c r="S47" s="68"/>
    </row>
    <row r="48" spans="1:19" x14ac:dyDescent="0.35">
      <c r="A48" s="261" t="s">
        <v>32</v>
      </c>
      <c r="B48" s="262"/>
      <c r="C48" s="29" t="s">
        <v>320</v>
      </c>
      <c r="D48" s="16" t="s">
        <v>178</v>
      </c>
      <c r="E48" s="30"/>
      <c r="F48" s="30"/>
      <c r="G48" s="30"/>
      <c r="H48" s="35"/>
      <c r="I48" s="201"/>
      <c r="J48" s="29"/>
      <c r="K48" s="30"/>
      <c r="L48" s="35"/>
      <c r="M48" s="31"/>
      <c r="N48" s="124"/>
      <c r="O48" s="122"/>
      <c r="P48" s="124"/>
      <c r="Q48" s="122"/>
      <c r="R48" s="35"/>
      <c r="S48" s="31"/>
    </row>
    <row r="49" spans="1:19" x14ac:dyDescent="0.35">
      <c r="A49" s="257"/>
      <c r="B49" s="260"/>
      <c r="C49" s="29" t="s">
        <v>321</v>
      </c>
      <c r="D49" s="17" t="s">
        <v>179</v>
      </c>
      <c r="E49" s="66"/>
      <c r="F49" s="66"/>
      <c r="G49" s="66"/>
      <c r="H49" s="80"/>
      <c r="I49" s="202"/>
      <c r="J49" s="67"/>
      <c r="K49" s="66"/>
      <c r="L49" s="80"/>
      <c r="M49" s="68"/>
      <c r="N49" s="124"/>
      <c r="O49" s="122">
        <v>1</v>
      </c>
      <c r="P49" s="141">
        <v>1</v>
      </c>
      <c r="Q49" s="142"/>
      <c r="R49" s="80"/>
      <c r="S49" s="68"/>
    </row>
    <row r="50" spans="1:19" x14ac:dyDescent="0.35">
      <c r="A50" s="261" t="s">
        <v>35</v>
      </c>
      <c r="B50" s="262"/>
      <c r="C50" s="190" t="s">
        <v>326</v>
      </c>
      <c r="D50" s="16" t="s">
        <v>175</v>
      </c>
      <c r="E50" s="30">
        <v>1</v>
      </c>
      <c r="F50" s="30" t="s">
        <v>82</v>
      </c>
      <c r="G50" s="30" t="s">
        <v>82</v>
      </c>
      <c r="H50" s="35" t="s">
        <v>82</v>
      </c>
      <c r="I50" s="201" t="s">
        <v>82</v>
      </c>
      <c r="J50" s="29" t="s">
        <v>82</v>
      </c>
      <c r="K50" s="30"/>
      <c r="L50" s="35"/>
      <c r="M50" s="31"/>
      <c r="N50" s="124">
        <v>1</v>
      </c>
      <c r="O50" s="122"/>
      <c r="P50" s="124">
        <v>1</v>
      </c>
      <c r="Q50" s="122"/>
      <c r="R50" s="35">
        <v>1</v>
      </c>
      <c r="S50" s="31"/>
    </row>
    <row r="51" spans="1:19" x14ac:dyDescent="0.35">
      <c r="A51" s="255"/>
      <c r="B51" s="259"/>
      <c r="C51" s="191" t="s">
        <v>327</v>
      </c>
      <c r="D51" s="13" t="s">
        <v>176</v>
      </c>
      <c r="E51" s="30">
        <v>1</v>
      </c>
      <c r="F51" s="30" t="s">
        <v>103</v>
      </c>
      <c r="G51" s="30" t="s">
        <v>103</v>
      </c>
      <c r="H51" s="35" t="s">
        <v>103</v>
      </c>
      <c r="I51" s="201" t="s">
        <v>103</v>
      </c>
      <c r="J51" s="29" t="s">
        <v>103</v>
      </c>
      <c r="K51" s="30"/>
      <c r="L51" s="35"/>
      <c r="M51" s="31"/>
      <c r="N51" s="124">
        <v>1</v>
      </c>
      <c r="O51" s="122"/>
      <c r="P51" s="124"/>
      <c r="Q51" s="122"/>
      <c r="R51" s="35">
        <v>1</v>
      </c>
      <c r="S51" s="31"/>
    </row>
    <row r="52" spans="1:19" x14ac:dyDescent="0.35">
      <c r="A52" s="257"/>
      <c r="B52" s="260"/>
      <c r="C52" s="195" t="s">
        <v>328</v>
      </c>
      <c r="D52" s="17" t="s">
        <v>177</v>
      </c>
      <c r="E52" s="66"/>
      <c r="F52" s="66"/>
      <c r="G52" s="66"/>
      <c r="H52" s="80"/>
      <c r="I52" s="202"/>
      <c r="J52" s="67"/>
      <c r="K52" s="66"/>
      <c r="L52" s="80"/>
      <c r="M52" s="68"/>
      <c r="N52" s="124"/>
      <c r="O52" s="122"/>
      <c r="P52" s="141"/>
      <c r="Q52" s="142"/>
      <c r="R52" s="80"/>
      <c r="S52" s="68"/>
    </row>
    <row r="53" spans="1:19" x14ac:dyDescent="0.35">
      <c r="A53" s="261" t="s">
        <v>76</v>
      </c>
      <c r="B53" s="262"/>
      <c r="C53" s="190" t="s">
        <v>329</v>
      </c>
      <c r="D53" s="16" t="s">
        <v>255</v>
      </c>
      <c r="E53" s="79"/>
      <c r="F53" s="90"/>
      <c r="G53" s="90"/>
      <c r="H53" s="90"/>
      <c r="I53" s="90"/>
      <c r="J53" s="90"/>
      <c r="K53" s="79" t="s">
        <v>82</v>
      </c>
      <c r="L53" s="79"/>
      <c r="M53" s="79"/>
      <c r="N53" s="124">
        <v>1</v>
      </c>
      <c r="O53" s="122"/>
      <c r="P53" s="124"/>
      <c r="Q53" s="122"/>
      <c r="R53" s="35"/>
      <c r="S53" s="31"/>
    </row>
    <row r="54" spans="1:19" x14ac:dyDescent="0.35">
      <c r="A54" s="255"/>
      <c r="B54" s="259"/>
      <c r="C54" s="191" t="s">
        <v>330</v>
      </c>
      <c r="D54" s="13" t="s">
        <v>104</v>
      </c>
      <c r="E54" s="163">
        <v>1</v>
      </c>
      <c r="F54" s="91" t="s">
        <v>82</v>
      </c>
      <c r="G54" s="91" t="s">
        <v>82</v>
      </c>
      <c r="H54" s="91" t="s">
        <v>82</v>
      </c>
      <c r="I54" s="91" t="s">
        <v>82</v>
      </c>
      <c r="J54" s="92">
        <v>2016</v>
      </c>
      <c r="K54" s="79" t="s">
        <v>82</v>
      </c>
      <c r="L54" s="79"/>
      <c r="M54" s="79"/>
      <c r="N54" s="124">
        <v>1</v>
      </c>
      <c r="O54" s="122"/>
      <c r="P54" s="124"/>
      <c r="Q54" s="122"/>
      <c r="R54" s="35"/>
      <c r="S54" s="31"/>
    </row>
    <row r="55" spans="1:19" x14ac:dyDescent="0.35">
      <c r="A55" s="255"/>
      <c r="B55" s="259"/>
      <c r="C55" s="191" t="s">
        <v>331</v>
      </c>
      <c r="D55" s="13" t="s">
        <v>105</v>
      </c>
      <c r="E55" s="163">
        <v>1</v>
      </c>
      <c r="F55" s="91" t="s">
        <v>82</v>
      </c>
      <c r="G55" s="91" t="s">
        <v>82</v>
      </c>
      <c r="H55" s="91" t="s">
        <v>82</v>
      </c>
      <c r="I55" s="91" t="s">
        <v>82</v>
      </c>
      <c r="J55" s="91">
        <v>2016</v>
      </c>
      <c r="K55" s="79" t="s">
        <v>82</v>
      </c>
      <c r="L55" s="79"/>
      <c r="M55" s="79"/>
      <c r="N55" s="124">
        <v>1</v>
      </c>
      <c r="O55" s="122"/>
      <c r="P55" s="124"/>
      <c r="Q55" s="122"/>
      <c r="R55" s="35"/>
      <c r="S55" s="31"/>
    </row>
    <row r="56" spans="1:19" x14ac:dyDescent="0.35">
      <c r="A56" s="255"/>
      <c r="B56" s="259"/>
      <c r="C56" s="191" t="s">
        <v>332</v>
      </c>
      <c r="D56" s="13" t="s">
        <v>106</v>
      </c>
      <c r="E56" s="79"/>
      <c r="F56" s="90"/>
      <c r="G56" s="90"/>
      <c r="H56" s="90"/>
      <c r="I56" s="90"/>
      <c r="J56" s="90"/>
      <c r="K56" s="79" t="s">
        <v>82</v>
      </c>
      <c r="L56" s="79"/>
      <c r="M56" s="79"/>
      <c r="N56" s="124"/>
      <c r="O56" s="122"/>
      <c r="P56" s="124"/>
      <c r="Q56" s="122"/>
      <c r="R56" s="35"/>
      <c r="S56" s="31"/>
    </row>
    <row r="57" spans="1:19" x14ac:dyDescent="0.35">
      <c r="A57" s="255"/>
      <c r="B57" s="259"/>
      <c r="C57" s="191" t="s">
        <v>333</v>
      </c>
      <c r="D57" s="13" t="s">
        <v>107</v>
      </c>
      <c r="E57" s="162">
        <v>1</v>
      </c>
      <c r="F57" s="79" t="s">
        <v>82</v>
      </c>
      <c r="G57" s="79" t="s">
        <v>82</v>
      </c>
      <c r="H57" s="79" t="s">
        <v>82</v>
      </c>
      <c r="I57" s="79" t="s">
        <v>82</v>
      </c>
      <c r="J57" s="79">
        <v>2012</v>
      </c>
      <c r="K57" s="79" t="s">
        <v>82</v>
      </c>
      <c r="L57" s="79"/>
      <c r="M57" s="79"/>
      <c r="N57" s="124">
        <v>1</v>
      </c>
      <c r="O57" s="122"/>
      <c r="P57" s="124"/>
      <c r="Q57" s="122"/>
      <c r="R57" s="35"/>
      <c r="S57" s="31"/>
    </row>
    <row r="58" spans="1:19" x14ac:dyDescent="0.35">
      <c r="A58" s="255"/>
      <c r="B58" s="259"/>
      <c r="C58" s="191" t="s">
        <v>334</v>
      </c>
      <c r="D58" s="13" t="s">
        <v>108</v>
      </c>
      <c r="E58" s="79">
        <v>1</v>
      </c>
      <c r="F58" s="90" t="s">
        <v>82</v>
      </c>
      <c r="G58" s="90" t="s">
        <v>82</v>
      </c>
      <c r="H58" s="90" t="s">
        <v>82</v>
      </c>
      <c r="I58" s="90"/>
      <c r="J58" s="90">
        <v>2019</v>
      </c>
      <c r="K58" s="79"/>
      <c r="L58" s="79"/>
      <c r="M58" s="79" t="s">
        <v>82</v>
      </c>
      <c r="N58" s="124">
        <v>1</v>
      </c>
      <c r="O58" s="122"/>
      <c r="P58" s="124">
        <v>1</v>
      </c>
      <c r="Q58" s="122">
        <v>1</v>
      </c>
      <c r="R58" s="35">
        <v>1</v>
      </c>
      <c r="S58" s="31"/>
    </row>
    <row r="59" spans="1:19" x14ac:dyDescent="0.35">
      <c r="A59" s="255"/>
      <c r="B59" s="259"/>
      <c r="C59" s="191" t="s">
        <v>335</v>
      </c>
      <c r="D59" s="13" t="s">
        <v>109</v>
      </c>
      <c r="E59" s="162">
        <v>1</v>
      </c>
      <c r="F59" s="90" t="s">
        <v>82</v>
      </c>
      <c r="G59" s="90" t="s">
        <v>82</v>
      </c>
      <c r="H59" s="90" t="s">
        <v>82</v>
      </c>
      <c r="I59" s="90" t="s">
        <v>82</v>
      </c>
      <c r="J59" s="164">
        <v>2018</v>
      </c>
      <c r="K59" s="79" t="s">
        <v>82</v>
      </c>
      <c r="L59" s="79"/>
      <c r="M59" s="79"/>
      <c r="N59" s="124">
        <v>1</v>
      </c>
      <c r="O59" s="122"/>
      <c r="P59" s="124"/>
      <c r="Q59" s="122"/>
      <c r="R59" s="35"/>
      <c r="S59" s="31"/>
    </row>
    <row r="60" spans="1:19" x14ac:dyDescent="0.35">
      <c r="A60" s="255"/>
      <c r="B60" s="259"/>
      <c r="C60" s="191" t="s">
        <v>336</v>
      </c>
      <c r="D60" s="93" t="s">
        <v>110</v>
      </c>
      <c r="E60" s="79"/>
      <c r="F60" s="90"/>
      <c r="G60" s="90"/>
      <c r="H60" s="90"/>
      <c r="I60" s="90"/>
      <c r="J60" s="90"/>
      <c r="K60" s="79" t="s">
        <v>82</v>
      </c>
      <c r="L60" s="79"/>
      <c r="M60" s="79"/>
      <c r="N60" s="124"/>
      <c r="O60" s="122"/>
      <c r="P60" s="124"/>
      <c r="Q60" s="122"/>
      <c r="R60" s="35"/>
      <c r="S60" s="31"/>
    </row>
    <row r="61" spans="1:19" x14ac:dyDescent="0.35">
      <c r="A61" s="255"/>
      <c r="B61" s="259"/>
      <c r="C61" s="191" t="s">
        <v>337</v>
      </c>
      <c r="D61" s="37" t="s">
        <v>111</v>
      </c>
      <c r="E61" s="79">
        <v>1</v>
      </c>
      <c r="F61" s="90" t="s">
        <v>82</v>
      </c>
      <c r="G61" s="90" t="s">
        <v>82</v>
      </c>
      <c r="H61" s="90" t="s">
        <v>82</v>
      </c>
      <c r="I61" s="90" t="s">
        <v>82</v>
      </c>
      <c r="J61" s="173">
        <v>43739</v>
      </c>
      <c r="K61" s="79" t="s">
        <v>82</v>
      </c>
      <c r="L61" s="79"/>
      <c r="M61" s="79"/>
      <c r="N61" s="124">
        <v>1</v>
      </c>
      <c r="O61" s="122"/>
      <c r="P61" s="124"/>
      <c r="Q61" s="122"/>
      <c r="R61" s="35"/>
      <c r="S61" s="31"/>
    </row>
    <row r="62" spans="1:19" x14ac:dyDescent="0.35">
      <c r="A62" s="255"/>
      <c r="B62" s="259"/>
      <c r="C62" s="191" t="s">
        <v>338</v>
      </c>
      <c r="D62" s="93" t="s">
        <v>112</v>
      </c>
      <c r="E62" s="79"/>
      <c r="F62" s="90"/>
      <c r="G62" s="90"/>
      <c r="H62" s="90"/>
      <c r="I62" s="90"/>
      <c r="J62" s="90"/>
      <c r="K62" s="79" t="s">
        <v>82</v>
      </c>
      <c r="L62" s="79"/>
      <c r="M62" s="79"/>
      <c r="N62" s="124"/>
      <c r="O62" s="122"/>
      <c r="P62" s="124"/>
      <c r="Q62" s="122"/>
      <c r="R62" s="35"/>
      <c r="S62" s="31"/>
    </row>
    <row r="63" spans="1:19" x14ac:dyDescent="0.35">
      <c r="A63" s="255"/>
      <c r="B63" s="259"/>
      <c r="C63" s="191" t="s">
        <v>339</v>
      </c>
      <c r="D63" s="13" t="s">
        <v>113</v>
      </c>
      <c r="E63" s="162">
        <v>1</v>
      </c>
      <c r="F63" s="79" t="s">
        <v>82</v>
      </c>
      <c r="G63" s="79" t="s">
        <v>82</v>
      </c>
      <c r="H63" s="79" t="s">
        <v>82</v>
      </c>
      <c r="I63" s="79" t="s">
        <v>82</v>
      </c>
      <c r="J63" s="79">
        <v>2012</v>
      </c>
      <c r="K63" s="79" t="s">
        <v>82</v>
      </c>
      <c r="L63" s="79"/>
      <c r="M63" s="79"/>
      <c r="N63" s="124">
        <v>1</v>
      </c>
      <c r="O63" s="122"/>
      <c r="P63" s="124"/>
      <c r="Q63" s="122"/>
      <c r="R63" s="35"/>
      <c r="S63" s="31"/>
    </row>
    <row r="64" spans="1:19" x14ac:dyDescent="0.35">
      <c r="A64" s="255"/>
      <c r="B64" s="259"/>
      <c r="C64" s="191" t="s">
        <v>340</v>
      </c>
      <c r="D64" s="13" t="s">
        <v>114</v>
      </c>
      <c r="E64" s="162">
        <v>1</v>
      </c>
      <c r="F64" s="79" t="s">
        <v>82</v>
      </c>
      <c r="G64" s="79" t="s">
        <v>82</v>
      </c>
      <c r="H64" s="79" t="s">
        <v>82</v>
      </c>
      <c r="I64" s="79" t="s">
        <v>82</v>
      </c>
      <c r="J64" s="79">
        <v>2012</v>
      </c>
      <c r="K64" s="79" t="s">
        <v>82</v>
      </c>
      <c r="L64" s="79"/>
      <c r="M64" s="79"/>
      <c r="N64" s="124">
        <v>1</v>
      </c>
      <c r="O64" s="122"/>
      <c r="P64" s="124"/>
      <c r="Q64" s="122"/>
      <c r="R64" s="35"/>
      <c r="S64" s="31"/>
    </row>
    <row r="65" spans="1:19" x14ac:dyDescent="0.35">
      <c r="A65" s="255"/>
      <c r="B65" s="259"/>
      <c r="C65" s="191" t="s">
        <v>341</v>
      </c>
      <c r="D65" s="13" t="s">
        <v>115</v>
      </c>
      <c r="E65" s="162">
        <v>1</v>
      </c>
      <c r="F65" s="79" t="s">
        <v>82</v>
      </c>
      <c r="G65" s="79" t="s">
        <v>82</v>
      </c>
      <c r="H65" s="79" t="s">
        <v>82</v>
      </c>
      <c r="I65" s="79" t="s">
        <v>82</v>
      </c>
      <c r="J65" s="79">
        <v>2013</v>
      </c>
      <c r="K65" s="79" t="s">
        <v>82</v>
      </c>
      <c r="L65" s="79"/>
      <c r="M65" s="79"/>
      <c r="N65" s="124">
        <v>1</v>
      </c>
      <c r="O65" s="122"/>
      <c r="P65" s="124"/>
      <c r="Q65" s="122"/>
      <c r="R65" s="35"/>
      <c r="S65" s="31"/>
    </row>
    <row r="66" spans="1:19" x14ac:dyDescent="0.35">
      <c r="A66" s="255"/>
      <c r="B66" s="259"/>
      <c r="C66" s="191" t="s">
        <v>342</v>
      </c>
      <c r="D66" s="13" t="s">
        <v>116</v>
      </c>
      <c r="E66" s="163">
        <v>1</v>
      </c>
      <c r="F66" s="91" t="s">
        <v>82</v>
      </c>
      <c r="G66" s="91" t="s">
        <v>82</v>
      </c>
      <c r="H66" s="91" t="s">
        <v>82</v>
      </c>
      <c r="I66" s="91" t="s">
        <v>82</v>
      </c>
      <c r="J66" s="91">
        <v>2017</v>
      </c>
      <c r="K66" s="79" t="s">
        <v>82</v>
      </c>
      <c r="L66" s="79"/>
      <c r="M66" s="79"/>
      <c r="N66" s="124">
        <v>1</v>
      </c>
      <c r="O66" s="122"/>
      <c r="P66" s="124"/>
      <c r="Q66" s="122"/>
      <c r="R66" s="35"/>
      <c r="S66" s="31"/>
    </row>
    <row r="67" spans="1:19" x14ac:dyDescent="0.35">
      <c r="A67" s="255"/>
      <c r="B67" s="259"/>
      <c r="C67" s="191" t="s">
        <v>343</v>
      </c>
      <c r="D67" s="13" t="s">
        <v>117</v>
      </c>
      <c r="E67" s="163">
        <v>1</v>
      </c>
      <c r="F67" s="91" t="s">
        <v>82</v>
      </c>
      <c r="G67" s="91" t="s">
        <v>82</v>
      </c>
      <c r="H67" s="91" t="s">
        <v>82</v>
      </c>
      <c r="I67" s="91" t="s">
        <v>82</v>
      </c>
      <c r="J67" s="91">
        <v>2016</v>
      </c>
      <c r="K67" s="79" t="s">
        <v>82</v>
      </c>
      <c r="L67" s="79"/>
      <c r="M67" s="79"/>
      <c r="N67" s="124">
        <v>1</v>
      </c>
      <c r="O67" s="122"/>
      <c r="P67" s="124">
        <v>1</v>
      </c>
      <c r="Q67" s="122">
        <v>1</v>
      </c>
      <c r="R67" s="35"/>
      <c r="S67" s="31"/>
    </row>
    <row r="68" spans="1:19" x14ac:dyDescent="0.35">
      <c r="A68" s="255"/>
      <c r="B68" s="259"/>
      <c r="C68" s="191" t="s">
        <v>344</v>
      </c>
      <c r="D68" s="13" t="s">
        <v>118</v>
      </c>
      <c r="E68" s="79"/>
      <c r="F68" s="90"/>
      <c r="G68" s="90"/>
      <c r="H68" s="90"/>
      <c r="I68" s="90"/>
      <c r="J68" s="90"/>
      <c r="K68" s="79" t="s">
        <v>82</v>
      </c>
      <c r="L68" s="79"/>
      <c r="M68" s="79"/>
      <c r="N68" s="124">
        <v>1</v>
      </c>
      <c r="O68" s="122"/>
      <c r="P68" s="124"/>
      <c r="Q68" s="122"/>
      <c r="R68" s="35"/>
      <c r="S68" s="31"/>
    </row>
    <row r="69" spans="1:19" x14ac:dyDescent="0.35">
      <c r="A69" s="255"/>
      <c r="B69" s="259"/>
      <c r="C69" s="191" t="s">
        <v>345</v>
      </c>
      <c r="D69" s="13" t="s">
        <v>119</v>
      </c>
      <c r="E69" s="79">
        <v>1</v>
      </c>
      <c r="F69" s="90" t="s">
        <v>82</v>
      </c>
      <c r="G69" s="90" t="s">
        <v>103</v>
      </c>
      <c r="H69" s="90" t="s">
        <v>103</v>
      </c>
      <c r="I69" s="90" t="s">
        <v>103</v>
      </c>
      <c r="J69" s="173">
        <v>43739</v>
      </c>
      <c r="K69" s="79" t="s">
        <v>82</v>
      </c>
      <c r="L69" s="79"/>
      <c r="M69" s="79"/>
      <c r="N69" s="124">
        <v>1</v>
      </c>
      <c r="O69" s="122"/>
      <c r="P69" s="124"/>
      <c r="Q69" s="122"/>
      <c r="R69" s="35"/>
      <c r="S69" s="31"/>
    </row>
    <row r="70" spans="1:19" x14ac:dyDescent="0.35">
      <c r="A70" s="255"/>
      <c r="B70" s="259"/>
      <c r="C70" s="191" t="s">
        <v>346</v>
      </c>
      <c r="D70" s="13" t="s">
        <v>120</v>
      </c>
      <c r="E70" s="79"/>
      <c r="F70" s="90"/>
      <c r="G70" s="90"/>
      <c r="H70" s="90"/>
      <c r="I70" s="90"/>
      <c r="J70" s="90"/>
      <c r="K70" s="79" t="s">
        <v>82</v>
      </c>
      <c r="L70" s="79"/>
      <c r="M70" s="79"/>
      <c r="N70" s="124">
        <v>1</v>
      </c>
      <c r="O70" s="122"/>
      <c r="P70" s="124"/>
      <c r="Q70" s="122"/>
      <c r="R70" s="35"/>
      <c r="S70" s="31"/>
    </row>
    <row r="71" spans="1:19" x14ac:dyDescent="0.35">
      <c r="A71" s="255"/>
      <c r="B71" s="259"/>
      <c r="C71" s="191" t="s">
        <v>347</v>
      </c>
      <c r="D71" s="13" t="s">
        <v>121</v>
      </c>
      <c r="E71" s="79">
        <v>1</v>
      </c>
      <c r="F71" s="90" t="s">
        <v>82</v>
      </c>
      <c r="G71" s="90" t="s">
        <v>82</v>
      </c>
      <c r="H71" s="90" t="s">
        <v>82</v>
      </c>
      <c r="I71" s="90" t="s">
        <v>82</v>
      </c>
      <c r="J71" s="173">
        <v>43586</v>
      </c>
      <c r="K71" s="79"/>
      <c r="L71" s="79"/>
      <c r="M71" s="79" t="s">
        <v>82</v>
      </c>
      <c r="N71" s="124">
        <v>1</v>
      </c>
      <c r="O71" s="122"/>
      <c r="P71" s="124"/>
      <c r="Q71" s="122"/>
      <c r="R71" s="35">
        <v>1</v>
      </c>
      <c r="S71" s="31"/>
    </row>
    <row r="72" spans="1:19" x14ac:dyDescent="0.35">
      <c r="A72" s="255"/>
      <c r="B72" s="259"/>
      <c r="C72" s="191" t="s">
        <v>348</v>
      </c>
      <c r="D72" s="13" t="s">
        <v>122</v>
      </c>
      <c r="E72" s="162">
        <v>1</v>
      </c>
      <c r="F72" s="79" t="s">
        <v>82</v>
      </c>
      <c r="G72" s="79" t="s">
        <v>82</v>
      </c>
      <c r="H72" s="79" t="s">
        <v>82</v>
      </c>
      <c r="I72" s="79" t="s">
        <v>82</v>
      </c>
      <c r="J72" s="79">
        <v>2011</v>
      </c>
      <c r="K72" s="79"/>
      <c r="L72" s="79" t="s">
        <v>82</v>
      </c>
      <c r="M72" s="79"/>
      <c r="N72" s="124">
        <v>1</v>
      </c>
      <c r="O72" s="122"/>
      <c r="P72" s="124"/>
      <c r="Q72" s="122"/>
      <c r="R72" s="35"/>
      <c r="S72" s="31"/>
    </row>
    <row r="73" spans="1:19" x14ac:dyDescent="0.35">
      <c r="A73" s="255"/>
      <c r="B73" s="259"/>
      <c r="C73" s="191" t="s">
        <v>349</v>
      </c>
      <c r="D73" s="13" t="s">
        <v>123</v>
      </c>
      <c r="E73" s="162">
        <v>1</v>
      </c>
      <c r="F73" s="90" t="s">
        <v>82</v>
      </c>
      <c r="G73" s="90" t="s">
        <v>82</v>
      </c>
      <c r="H73" s="90" t="s">
        <v>82</v>
      </c>
      <c r="I73" s="90" t="s">
        <v>82</v>
      </c>
      <c r="J73" s="91">
        <v>2015</v>
      </c>
      <c r="K73" s="79"/>
      <c r="L73" s="79" t="s">
        <v>82</v>
      </c>
      <c r="M73" s="79"/>
      <c r="N73" s="124">
        <v>1</v>
      </c>
      <c r="O73" s="122"/>
      <c r="P73" s="124"/>
      <c r="Q73" s="122"/>
      <c r="R73" s="35"/>
      <c r="S73" s="31"/>
    </row>
    <row r="74" spans="1:19" x14ac:dyDescent="0.35">
      <c r="A74" s="255"/>
      <c r="B74" s="259"/>
      <c r="C74" s="191" t="s">
        <v>350</v>
      </c>
      <c r="D74" s="13" t="s">
        <v>124</v>
      </c>
      <c r="E74" s="163">
        <v>1</v>
      </c>
      <c r="F74" s="92" t="s">
        <v>82</v>
      </c>
      <c r="G74" s="92" t="s">
        <v>82</v>
      </c>
      <c r="H74" s="92" t="s">
        <v>82</v>
      </c>
      <c r="I74" s="91" t="s">
        <v>82</v>
      </c>
      <c r="J74" s="92">
        <v>2016</v>
      </c>
      <c r="K74" s="79" t="s">
        <v>82</v>
      </c>
      <c r="L74" s="79"/>
      <c r="M74" s="79"/>
      <c r="N74" s="124">
        <v>1</v>
      </c>
      <c r="O74" s="122"/>
      <c r="P74" s="124"/>
      <c r="Q74" s="122"/>
      <c r="R74" s="35"/>
      <c r="S74" s="31"/>
    </row>
    <row r="75" spans="1:19" x14ac:dyDescent="0.35">
      <c r="A75" s="255"/>
      <c r="B75" s="259"/>
      <c r="C75" s="191" t="s">
        <v>351</v>
      </c>
      <c r="D75" s="13" t="s">
        <v>125</v>
      </c>
      <c r="E75" s="162">
        <v>1</v>
      </c>
      <c r="F75" s="90" t="s">
        <v>82</v>
      </c>
      <c r="G75" s="90" t="s">
        <v>82</v>
      </c>
      <c r="H75" s="90" t="s">
        <v>82</v>
      </c>
      <c r="I75" s="90" t="s">
        <v>82</v>
      </c>
      <c r="J75" s="91">
        <v>2015</v>
      </c>
      <c r="K75" s="79" t="s">
        <v>82</v>
      </c>
      <c r="L75" s="79"/>
      <c r="M75" s="79"/>
      <c r="N75" s="124">
        <v>1</v>
      </c>
      <c r="O75" s="122"/>
      <c r="P75" s="124"/>
      <c r="Q75" s="122"/>
      <c r="R75" s="35"/>
      <c r="S75" s="31"/>
    </row>
    <row r="76" spans="1:19" x14ac:dyDescent="0.35">
      <c r="A76" s="255"/>
      <c r="B76" s="259"/>
      <c r="C76" s="191" t="s">
        <v>352</v>
      </c>
      <c r="D76" s="13" t="s">
        <v>126</v>
      </c>
      <c r="E76" s="163">
        <v>1</v>
      </c>
      <c r="F76" s="92" t="s">
        <v>82</v>
      </c>
      <c r="G76" s="92" t="s">
        <v>82</v>
      </c>
      <c r="H76" s="92" t="s">
        <v>82</v>
      </c>
      <c r="I76" s="91" t="s">
        <v>82</v>
      </c>
      <c r="J76" s="92">
        <v>2016</v>
      </c>
      <c r="K76" s="79" t="s">
        <v>82</v>
      </c>
      <c r="L76" s="79"/>
      <c r="M76" s="79"/>
      <c r="N76" s="124">
        <v>1</v>
      </c>
      <c r="O76" s="122"/>
      <c r="P76" s="124"/>
      <c r="Q76" s="122"/>
      <c r="R76" s="35"/>
      <c r="S76" s="31"/>
    </row>
    <row r="77" spans="1:19" x14ac:dyDescent="0.35">
      <c r="A77" s="255"/>
      <c r="B77" s="259"/>
      <c r="C77" s="191" t="s">
        <v>353</v>
      </c>
      <c r="D77" s="13" t="s">
        <v>127</v>
      </c>
      <c r="E77" s="162">
        <v>1</v>
      </c>
      <c r="F77" s="79" t="s">
        <v>82</v>
      </c>
      <c r="G77" s="79" t="s">
        <v>82</v>
      </c>
      <c r="H77" s="79" t="s">
        <v>82</v>
      </c>
      <c r="I77" s="79" t="s">
        <v>82</v>
      </c>
      <c r="J77" s="79">
        <v>2012</v>
      </c>
      <c r="K77" s="79" t="s">
        <v>82</v>
      </c>
      <c r="L77" s="79"/>
      <c r="M77" s="79"/>
      <c r="N77" s="124">
        <v>1</v>
      </c>
      <c r="O77" s="122"/>
      <c r="P77" s="124"/>
      <c r="Q77" s="122"/>
      <c r="R77" s="35"/>
      <c r="S77" s="31"/>
    </row>
    <row r="78" spans="1:19" x14ac:dyDescent="0.35">
      <c r="A78" s="255"/>
      <c r="B78" s="259"/>
      <c r="C78" s="191" t="s">
        <v>354</v>
      </c>
      <c r="D78" s="13" t="s">
        <v>128</v>
      </c>
      <c r="E78" s="163">
        <v>1</v>
      </c>
      <c r="F78" s="91" t="s">
        <v>82</v>
      </c>
      <c r="G78" s="91" t="s">
        <v>82</v>
      </c>
      <c r="H78" s="92" t="s">
        <v>82</v>
      </c>
      <c r="I78" s="91" t="s">
        <v>82</v>
      </c>
      <c r="J78" s="91">
        <v>2017</v>
      </c>
      <c r="K78" s="79"/>
      <c r="L78" s="79" t="s">
        <v>82</v>
      </c>
      <c r="M78" s="79"/>
      <c r="N78" s="124">
        <v>1</v>
      </c>
      <c r="O78" s="122"/>
      <c r="P78" s="124"/>
      <c r="Q78" s="122"/>
      <c r="R78" s="35"/>
      <c r="S78" s="31"/>
    </row>
    <row r="79" spans="1:19" x14ac:dyDescent="0.35">
      <c r="A79" s="255"/>
      <c r="B79" s="259"/>
      <c r="C79" s="191" t="s">
        <v>355</v>
      </c>
      <c r="D79" s="13" t="s">
        <v>129</v>
      </c>
      <c r="E79" s="163">
        <v>1</v>
      </c>
      <c r="F79" s="91" t="s">
        <v>82</v>
      </c>
      <c r="G79" s="91" t="s">
        <v>82</v>
      </c>
      <c r="H79" s="92" t="s">
        <v>82</v>
      </c>
      <c r="I79" s="92" t="s">
        <v>82</v>
      </c>
      <c r="J79" s="92">
        <v>2016</v>
      </c>
      <c r="K79" s="79" t="s">
        <v>82</v>
      </c>
      <c r="L79" s="79"/>
      <c r="M79" s="79"/>
      <c r="N79" s="124">
        <v>1</v>
      </c>
      <c r="O79" s="122"/>
      <c r="P79" s="124"/>
      <c r="Q79" s="122"/>
      <c r="R79" s="35"/>
      <c r="S79" s="31"/>
    </row>
    <row r="80" spans="1:19" x14ac:dyDescent="0.35">
      <c r="A80" s="255"/>
      <c r="B80" s="259"/>
      <c r="C80" s="191" t="s">
        <v>356</v>
      </c>
      <c r="D80" s="13" t="s">
        <v>130</v>
      </c>
      <c r="E80" s="162">
        <v>1</v>
      </c>
      <c r="F80" s="79" t="s">
        <v>82</v>
      </c>
      <c r="G80" s="79" t="s">
        <v>82</v>
      </c>
      <c r="H80" s="79" t="s">
        <v>82</v>
      </c>
      <c r="I80" s="79" t="s">
        <v>82</v>
      </c>
      <c r="J80" s="79">
        <v>2013</v>
      </c>
      <c r="K80" s="79" t="s">
        <v>82</v>
      </c>
      <c r="L80" s="79"/>
      <c r="M80" s="79"/>
      <c r="N80" s="124">
        <v>1</v>
      </c>
      <c r="O80" s="122"/>
      <c r="P80" s="124"/>
      <c r="Q80" s="122"/>
      <c r="R80" s="35"/>
      <c r="S80" s="31"/>
    </row>
    <row r="81" spans="1:19" x14ac:dyDescent="0.35">
      <c r="A81" s="255"/>
      <c r="B81" s="259"/>
      <c r="C81" s="191" t="s">
        <v>357</v>
      </c>
      <c r="D81" s="13" t="s">
        <v>131</v>
      </c>
      <c r="E81" s="162">
        <v>1</v>
      </c>
      <c r="F81" s="90" t="s">
        <v>82</v>
      </c>
      <c r="G81" s="90" t="s">
        <v>82</v>
      </c>
      <c r="H81" s="90" t="s">
        <v>82</v>
      </c>
      <c r="I81" s="90" t="s">
        <v>82</v>
      </c>
      <c r="J81" s="90">
        <v>2017</v>
      </c>
      <c r="K81" s="79" t="s">
        <v>82</v>
      </c>
      <c r="L81" s="79"/>
      <c r="M81" s="79"/>
      <c r="N81" s="124">
        <v>1</v>
      </c>
      <c r="O81" s="122"/>
      <c r="P81" s="124"/>
      <c r="Q81" s="122"/>
      <c r="R81" s="35"/>
      <c r="S81" s="31"/>
    </row>
    <row r="82" spans="1:19" x14ac:dyDescent="0.35">
      <c r="A82" s="255"/>
      <c r="B82" s="259"/>
      <c r="C82" s="191" t="s">
        <v>358</v>
      </c>
      <c r="D82" s="13" t="s">
        <v>132</v>
      </c>
      <c r="E82" s="162">
        <v>1</v>
      </c>
      <c r="F82" s="90" t="s">
        <v>82</v>
      </c>
      <c r="G82" s="90" t="s">
        <v>82</v>
      </c>
      <c r="H82" s="90" t="s">
        <v>82</v>
      </c>
      <c r="I82" s="90" t="s">
        <v>82</v>
      </c>
      <c r="J82" s="90">
        <v>2017</v>
      </c>
      <c r="K82" s="79" t="s">
        <v>82</v>
      </c>
      <c r="L82" s="79"/>
      <c r="M82" s="79"/>
      <c r="N82" s="124">
        <v>1</v>
      </c>
      <c r="O82" s="122"/>
      <c r="P82" s="124"/>
      <c r="Q82" s="122"/>
      <c r="R82" s="35"/>
      <c r="S82" s="31"/>
    </row>
    <row r="83" spans="1:19" x14ac:dyDescent="0.35">
      <c r="A83" s="255"/>
      <c r="B83" s="259"/>
      <c r="C83" s="191" t="s">
        <v>359</v>
      </c>
      <c r="D83" s="13" t="s">
        <v>133</v>
      </c>
      <c r="E83" s="163">
        <v>1</v>
      </c>
      <c r="F83" s="91" t="s">
        <v>82</v>
      </c>
      <c r="G83" s="92" t="s">
        <v>82</v>
      </c>
      <c r="H83" s="92" t="s">
        <v>82</v>
      </c>
      <c r="I83" s="92" t="s">
        <v>82</v>
      </c>
      <c r="J83" s="92">
        <v>2016</v>
      </c>
      <c r="K83" s="79"/>
      <c r="L83" s="79" t="s">
        <v>82</v>
      </c>
      <c r="M83" s="79"/>
      <c r="N83" s="124">
        <v>1</v>
      </c>
      <c r="O83" s="122"/>
      <c r="P83" s="124"/>
      <c r="Q83" s="122"/>
      <c r="R83" s="35"/>
      <c r="S83" s="31"/>
    </row>
    <row r="84" spans="1:19" x14ac:dyDescent="0.35">
      <c r="A84" s="255"/>
      <c r="B84" s="259"/>
      <c r="C84" s="191" t="s">
        <v>360</v>
      </c>
      <c r="D84" s="13" t="s">
        <v>134</v>
      </c>
      <c r="E84" s="79"/>
      <c r="F84" s="90" t="s">
        <v>82</v>
      </c>
      <c r="G84" s="90"/>
      <c r="H84" s="90"/>
      <c r="I84" s="90"/>
      <c r="J84" s="90"/>
      <c r="K84" s="79"/>
      <c r="L84" s="79"/>
      <c r="M84" s="79" t="s">
        <v>82</v>
      </c>
      <c r="N84" s="124">
        <v>1</v>
      </c>
      <c r="O84" s="122"/>
      <c r="P84" s="124">
        <v>1</v>
      </c>
      <c r="Q84" s="122">
        <v>1</v>
      </c>
      <c r="R84" s="35">
        <v>1</v>
      </c>
      <c r="S84" s="31"/>
    </row>
    <row r="85" spans="1:19" x14ac:dyDescent="0.35">
      <c r="A85" s="255"/>
      <c r="B85" s="259"/>
      <c r="C85" s="191" t="s">
        <v>361</v>
      </c>
      <c r="D85" s="13" t="s">
        <v>135</v>
      </c>
      <c r="E85" s="79"/>
      <c r="F85" s="90"/>
      <c r="G85" s="90"/>
      <c r="H85" s="90"/>
      <c r="I85" s="90"/>
      <c r="J85" s="90"/>
      <c r="K85" s="79" t="s">
        <v>82</v>
      </c>
      <c r="L85" s="79"/>
      <c r="M85" s="79"/>
      <c r="N85" s="124">
        <v>1</v>
      </c>
      <c r="O85" s="122"/>
      <c r="P85" s="124"/>
      <c r="Q85" s="122"/>
      <c r="R85" s="35"/>
      <c r="S85" s="31"/>
    </row>
    <row r="86" spans="1:19" x14ac:dyDescent="0.35">
      <c r="A86" s="255"/>
      <c r="B86" s="259"/>
      <c r="C86" s="191" t="s">
        <v>362</v>
      </c>
      <c r="D86" s="93" t="s">
        <v>136</v>
      </c>
      <c r="E86" s="79"/>
      <c r="F86" s="90"/>
      <c r="G86" s="90"/>
      <c r="H86" s="90"/>
      <c r="I86" s="90"/>
      <c r="J86" s="90"/>
      <c r="K86" s="79" t="s">
        <v>82</v>
      </c>
      <c r="L86" s="79"/>
      <c r="M86" s="79"/>
      <c r="N86" s="124"/>
      <c r="O86" s="122"/>
      <c r="P86" s="124"/>
      <c r="Q86" s="122"/>
      <c r="R86" s="35"/>
      <c r="S86" s="31"/>
    </row>
    <row r="87" spans="1:19" x14ac:dyDescent="0.35">
      <c r="A87" s="255"/>
      <c r="B87" s="259"/>
      <c r="C87" s="191" t="s">
        <v>363</v>
      </c>
      <c r="D87" s="13" t="s">
        <v>137</v>
      </c>
      <c r="E87" s="79"/>
      <c r="F87" s="90"/>
      <c r="G87" s="90"/>
      <c r="H87" s="90"/>
      <c r="I87" s="90"/>
      <c r="J87" s="90"/>
      <c r="K87" s="79" t="s">
        <v>82</v>
      </c>
      <c r="L87" s="79"/>
      <c r="M87" s="79"/>
      <c r="N87" s="124"/>
      <c r="O87" s="122"/>
      <c r="P87" s="124"/>
      <c r="Q87" s="122"/>
      <c r="R87" s="35"/>
      <c r="S87" s="31"/>
    </row>
    <row r="88" spans="1:19" x14ac:dyDescent="0.35">
      <c r="A88" s="255"/>
      <c r="B88" s="259"/>
      <c r="C88" s="191" t="s">
        <v>364</v>
      </c>
      <c r="D88" s="13" t="s">
        <v>138</v>
      </c>
      <c r="E88" s="162">
        <v>1</v>
      </c>
      <c r="F88" s="79" t="s">
        <v>82</v>
      </c>
      <c r="G88" s="79" t="s">
        <v>82</v>
      </c>
      <c r="H88" s="79" t="s">
        <v>82</v>
      </c>
      <c r="I88" s="79" t="s">
        <v>82</v>
      </c>
      <c r="J88" s="79">
        <v>2014</v>
      </c>
      <c r="K88" s="79"/>
      <c r="L88" s="79" t="s">
        <v>82</v>
      </c>
      <c r="M88" s="79"/>
      <c r="N88" s="124">
        <v>1</v>
      </c>
      <c r="O88" s="122"/>
      <c r="P88" s="124"/>
      <c r="Q88" s="122"/>
      <c r="R88" s="35">
        <v>1</v>
      </c>
      <c r="S88" s="31"/>
    </row>
    <row r="89" spans="1:19" x14ac:dyDescent="0.35">
      <c r="A89" s="255"/>
      <c r="B89" s="259"/>
      <c r="C89" s="191" t="s">
        <v>365</v>
      </c>
      <c r="D89" s="13" t="s">
        <v>139</v>
      </c>
      <c r="E89" s="163">
        <v>1</v>
      </c>
      <c r="F89" s="91" t="s">
        <v>82</v>
      </c>
      <c r="G89" s="91" t="s">
        <v>82</v>
      </c>
      <c r="H89" s="91" t="s">
        <v>82</v>
      </c>
      <c r="I89" s="91" t="s">
        <v>82</v>
      </c>
      <c r="J89" s="92">
        <v>2016</v>
      </c>
      <c r="K89" s="79"/>
      <c r="L89" s="79" t="s">
        <v>82</v>
      </c>
      <c r="M89" s="79"/>
      <c r="N89" s="124">
        <v>1</v>
      </c>
      <c r="O89" s="122"/>
      <c r="P89" s="124"/>
      <c r="Q89" s="122"/>
      <c r="R89" s="35"/>
      <c r="S89" s="31"/>
    </row>
    <row r="90" spans="1:19" x14ac:dyDescent="0.35">
      <c r="A90" s="255"/>
      <c r="B90" s="259"/>
      <c r="C90" s="191" t="s">
        <v>366</v>
      </c>
      <c r="D90" s="13" t="s">
        <v>140</v>
      </c>
      <c r="E90" s="79"/>
      <c r="F90" s="90"/>
      <c r="G90" s="90"/>
      <c r="H90" s="90"/>
      <c r="I90" s="90"/>
      <c r="J90" s="90"/>
      <c r="K90" s="79" t="s">
        <v>82</v>
      </c>
      <c r="L90" s="79"/>
      <c r="M90" s="79"/>
      <c r="N90" s="124">
        <v>1</v>
      </c>
      <c r="O90" s="122"/>
      <c r="P90" s="124"/>
      <c r="Q90" s="122"/>
      <c r="R90" s="35"/>
      <c r="S90" s="31"/>
    </row>
    <row r="91" spans="1:19" x14ac:dyDescent="0.35">
      <c r="A91" s="255"/>
      <c r="B91" s="259"/>
      <c r="C91" s="191" t="s">
        <v>367</v>
      </c>
      <c r="D91" s="13" t="s">
        <v>141</v>
      </c>
      <c r="E91" s="162">
        <v>1</v>
      </c>
      <c r="F91" s="79" t="s">
        <v>82</v>
      </c>
      <c r="G91" s="79" t="s">
        <v>82</v>
      </c>
      <c r="H91" s="79" t="s">
        <v>82</v>
      </c>
      <c r="I91" s="79" t="s">
        <v>82</v>
      </c>
      <c r="J91" s="79">
        <v>2012</v>
      </c>
      <c r="K91" s="79" t="s">
        <v>82</v>
      </c>
      <c r="L91" s="79"/>
      <c r="M91" s="79"/>
      <c r="N91" s="124">
        <v>1</v>
      </c>
      <c r="O91" s="122"/>
      <c r="P91" s="124"/>
      <c r="Q91" s="122"/>
      <c r="R91" s="35"/>
      <c r="S91" s="31"/>
    </row>
    <row r="92" spans="1:19" x14ac:dyDescent="0.35">
      <c r="A92" s="255"/>
      <c r="B92" s="259"/>
      <c r="C92" s="191" t="s">
        <v>368</v>
      </c>
      <c r="D92" s="13" t="s">
        <v>142</v>
      </c>
      <c r="E92" s="163">
        <v>1</v>
      </c>
      <c r="F92" s="91" t="s">
        <v>82</v>
      </c>
      <c r="G92" s="91" t="s">
        <v>82</v>
      </c>
      <c r="H92" s="91" t="s">
        <v>82</v>
      </c>
      <c r="I92" s="91" t="s">
        <v>82</v>
      </c>
      <c r="J92" s="91">
        <v>2016</v>
      </c>
      <c r="K92" s="79" t="s">
        <v>82</v>
      </c>
      <c r="L92" s="79"/>
      <c r="M92" s="79"/>
      <c r="N92" s="124">
        <v>1</v>
      </c>
      <c r="O92" s="122"/>
      <c r="P92" s="124"/>
      <c r="Q92" s="122"/>
      <c r="R92" s="35"/>
      <c r="S92" s="31"/>
    </row>
    <row r="93" spans="1:19" x14ac:dyDescent="0.35">
      <c r="A93" s="255"/>
      <c r="B93" s="259"/>
      <c r="C93" s="191" t="s">
        <v>369</v>
      </c>
      <c r="D93" s="13" t="s">
        <v>256</v>
      </c>
      <c r="E93" s="163"/>
      <c r="F93" s="91"/>
      <c r="G93" s="91"/>
      <c r="H93" s="91"/>
      <c r="I93" s="91"/>
      <c r="J93" s="91"/>
      <c r="K93" s="79"/>
      <c r="L93" s="79"/>
      <c r="M93" s="79"/>
      <c r="N93" s="124"/>
      <c r="O93" s="122"/>
      <c r="P93" s="124"/>
      <c r="Q93" s="122"/>
      <c r="R93" s="35"/>
      <c r="S93" s="31"/>
    </row>
    <row r="94" spans="1:19" x14ac:dyDescent="0.35">
      <c r="A94" s="255"/>
      <c r="B94" s="259"/>
      <c r="C94" s="191" t="s">
        <v>370</v>
      </c>
      <c r="D94" s="93" t="s">
        <v>143</v>
      </c>
      <c r="E94" s="79"/>
      <c r="F94" s="90"/>
      <c r="G94" s="90"/>
      <c r="H94" s="90"/>
      <c r="I94" s="90"/>
      <c r="J94" s="90"/>
      <c r="K94" s="79" t="s">
        <v>82</v>
      </c>
      <c r="L94" s="79"/>
      <c r="M94" s="79"/>
      <c r="N94" s="124"/>
      <c r="O94" s="122"/>
      <c r="P94" s="124"/>
      <c r="Q94" s="122"/>
      <c r="R94" s="35"/>
      <c r="S94" s="31"/>
    </row>
    <row r="95" spans="1:19" x14ac:dyDescent="0.35">
      <c r="A95" s="255"/>
      <c r="B95" s="259"/>
      <c r="C95" s="191" t="s">
        <v>371</v>
      </c>
      <c r="D95" s="13" t="s">
        <v>144</v>
      </c>
      <c r="E95" s="163">
        <v>1</v>
      </c>
      <c r="F95" s="91" t="s">
        <v>82</v>
      </c>
      <c r="G95" s="91" t="s">
        <v>82</v>
      </c>
      <c r="H95" s="91" t="s">
        <v>82</v>
      </c>
      <c r="I95" s="91" t="s">
        <v>82</v>
      </c>
      <c r="J95" s="91">
        <v>2017</v>
      </c>
      <c r="K95" s="79" t="s">
        <v>82</v>
      </c>
      <c r="L95" s="79"/>
      <c r="M95" s="79"/>
      <c r="N95" s="124">
        <v>1</v>
      </c>
      <c r="O95" s="122"/>
      <c r="P95" s="124"/>
      <c r="Q95" s="122"/>
      <c r="R95" s="35"/>
      <c r="S95" s="31"/>
    </row>
    <row r="96" spans="1:19" x14ac:dyDescent="0.35">
      <c r="A96" s="255"/>
      <c r="B96" s="259"/>
      <c r="C96" s="191" t="s">
        <v>372</v>
      </c>
      <c r="D96" s="13" t="s">
        <v>145</v>
      </c>
      <c r="E96" s="79"/>
      <c r="F96" s="90"/>
      <c r="G96" s="90"/>
      <c r="H96" s="90"/>
      <c r="I96" s="90"/>
      <c r="J96" s="90"/>
      <c r="K96" s="79" t="s">
        <v>82</v>
      </c>
      <c r="L96" s="79"/>
      <c r="M96" s="79"/>
      <c r="N96" s="124">
        <v>1</v>
      </c>
      <c r="O96" s="122"/>
      <c r="P96" s="124"/>
      <c r="Q96" s="122"/>
      <c r="R96" s="35"/>
      <c r="S96" s="31"/>
    </row>
    <row r="97" spans="1:19" x14ac:dyDescent="0.35">
      <c r="A97" s="255"/>
      <c r="B97" s="259"/>
      <c r="C97" s="191" t="s">
        <v>373</v>
      </c>
      <c r="D97" s="13" t="s">
        <v>146</v>
      </c>
      <c r="E97" s="79"/>
      <c r="F97" s="90"/>
      <c r="G97" s="90"/>
      <c r="H97" s="90"/>
      <c r="I97" s="90"/>
      <c r="J97" s="90"/>
      <c r="K97" s="79" t="s">
        <v>82</v>
      </c>
      <c r="L97" s="79"/>
      <c r="M97" s="79"/>
      <c r="N97" s="124"/>
      <c r="O97" s="122"/>
      <c r="P97" s="124"/>
      <c r="Q97" s="122"/>
      <c r="R97" s="35"/>
      <c r="S97" s="31"/>
    </row>
    <row r="98" spans="1:19" x14ac:dyDescent="0.35">
      <c r="A98" s="255"/>
      <c r="B98" s="259"/>
      <c r="C98" s="191" t="s">
        <v>374</v>
      </c>
      <c r="D98" s="13" t="s">
        <v>147</v>
      </c>
      <c r="E98" s="162">
        <v>1</v>
      </c>
      <c r="F98" s="79" t="s">
        <v>82</v>
      </c>
      <c r="G98" s="79" t="s">
        <v>82</v>
      </c>
      <c r="H98" s="79" t="s">
        <v>82</v>
      </c>
      <c r="I98" s="79" t="s">
        <v>82</v>
      </c>
      <c r="J98" s="79">
        <v>2014</v>
      </c>
      <c r="K98" s="79" t="s">
        <v>82</v>
      </c>
      <c r="L98" s="79"/>
      <c r="M98" s="79" t="s">
        <v>82</v>
      </c>
      <c r="N98" s="124">
        <v>1</v>
      </c>
      <c r="O98" s="122"/>
      <c r="P98" s="124"/>
      <c r="Q98" s="122"/>
      <c r="R98" s="35">
        <v>1</v>
      </c>
      <c r="S98" s="31"/>
    </row>
    <row r="99" spans="1:19" x14ac:dyDescent="0.35">
      <c r="A99" s="255"/>
      <c r="B99" s="259"/>
      <c r="C99" s="191" t="s">
        <v>375</v>
      </c>
      <c r="D99" s="13" t="s">
        <v>148</v>
      </c>
      <c r="E99" s="162">
        <v>1</v>
      </c>
      <c r="F99" s="79" t="s">
        <v>82</v>
      </c>
      <c r="G99" s="79" t="s">
        <v>82</v>
      </c>
      <c r="H99" s="79" t="s">
        <v>82</v>
      </c>
      <c r="I99" s="79" t="s">
        <v>82</v>
      </c>
      <c r="J99" s="79">
        <v>2009</v>
      </c>
      <c r="K99" s="79" t="s">
        <v>82</v>
      </c>
      <c r="L99" s="79"/>
      <c r="M99" s="79"/>
      <c r="N99" s="124">
        <v>1</v>
      </c>
      <c r="O99" s="122"/>
      <c r="P99" s="124"/>
      <c r="Q99" s="122"/>
      <c r="R99" s="35"/>
      <c r="S99" s="31"/>
    </row>
    <row r="100" spans="1:19" x14ac:dyDescent="0.35">
      <c r="A100" s="255"/>
      <c r="B100" s="259"/>
      <c r="C100" s="191" t="s">
        <v>376</v>
      </c>
      <c r="D100" s="13" t="s">
        <v>149</v>
      </c>
      <c r="E100" s="162">
        <v>1</v>
      </c>
      <c r="F100" s="90" t="s">
        <v>82</v>
      </c>
      <c r="G100" s="90" t="s">
        <v>82</v>
      </c>
      <c r="H100" s="90" t="s">
        <v>82</v>
      </c>
      <c r="I100" s="90" t="s">
        <v>82</v>
      </c>
      <c r="J100" s="164">
        <v>2018</v>
      </c>
      <c r="K100" s="79"/>
      <c r="L100" s="79"/>
      <c r="M100" s="79"/>
      <c r="N100" s="124">
        <v>1</v>
      </c>
      <c r="O100" s="122"/>
      <c r="P100" s="124"/>
      <c r="Q100" s="122"/>
      <c r="R100" s="35"/>
      <c r="S100" s="31"/>
    </row>
    <row r="101" spans="1:19" x14ac:dyDescent="0.35">
      <c r="A101" s="255"/>
      <c r="B101" s="259"/>
      <c r="C101" s="191" t="s">
        <v>377</v>
      </c>
      <c r="D101" s="93" t="s">
        <v>150</v>
      </c>
      <c r="E101" s="79"/>
      <c r="F101" s="90"/>
      <c r="G101" s="90"/>
      <c r="H101" s="90"/>
      <c r="I101" s="90"/>
      <c r="J101" s="90"/>
      <c r="K101" s="79" t="s">
        <v>82</v>
      </c>
      <c r="L101" s="79"/>
      <c r="M101" s="79"/>
      <c r="N101" s="124"/>
      <c r="O101" s="122"/>
      <c r="P101" s="124"/>
      <c r="Q101" s="122"/>
      <c r="R101" s="35"/>
      <c r="S101" s="31"/>
    </row>
    <row r="102" spans="1:19" x14ac:dyDescent="0.35">
      <c r="A102" s="255"/>
      <c r="B102" s="259"/>
      <c r="C102" s="191" t="s">
        <v>378</v>
      </c>
      <c r="D102" s="93" t="s">
        <v>151</v>
      </c>
      <c r="E102" s="79"/>
      <c r="F102" s="90"/>
      <c r="G102" s="90"/>
      <c r="H102" s="90"/>
      <c r="I102" s="90"/>
      <c r="J102" s="90"/>
      <c r="K102" s="79"/>
      <c r="L102" s="79"/>
      <c r="M102" s="79" t="s">
        <v>82</v>
      </c>
      <c r="N102" s="124"/>
      <c r="O102" s="122"/>
      <c r="P102" s="124"/>
      <c r="Q102" s="122"/>
      <c r="R102" s="35"/>
      <c r="S102" s="31"/>
    </row>
    <row r="103" spans="1:19" x14ac:dyDescent="0.35">
      <c r="A103" s="255"/>
      <c r="B103" s="259"/>
      <c r="C103" s="191" t="s">
        <v>379</v>
      </c>
      <c r="D103" s="13" t="s">
        <v>152</v>
      </c>
      <c r="E103" s="162">
        <v>1</v>
      </c>
      <c r="F103" s="79" t="s">
        <v>82</v>
      </c>
      <c r="G103" s="79" t="s">
        <v>82</v>
      </c>
      <c r="H103" s="79" t="s">
        <v>82</v>
      </c>
      <c r="I103" s="79" t="s">
        <v>82</v>
      </c>
      <c r="J103" s="79">
        <v>2014</v>
      </c>
      <c r="K103" s="79" t="s">
        <v>82</v>
      </c>
      <c r="L103" s="79"/>
      <c r="M103" s="79"/>
      <c r="N103" s="124">
        <v>1</v>
      </c>
      <c r="O103" s="122"/>
      <c r="P103" s="124"/>
      <c r="Q103" s="122"/>
      <c r="R103" s="35"/>
      <c r="S103" s="31"/>
    </row>
    <row r="104" spans="1:19" x14ac:dyDescent="0.35">
      <c r="A104" s="255"/>
      <c r="B104" s="259"/>
      <c r="C104" s="191" t="s">
        <v>380</v>
      </c>
      <c r="D104" s="13" t="s">
        <v>153</v>
      </c>
      <c r="E104" s="163">
        <v>1</v>
      </c>
      <c r="F104" s="91" t="s">
        <v>82</v>
      </c>
      <c r="G104" s="91" t="s">
        <v>82</v>
      </c>
      <c r="H104" s="92" t="s">
        <v>82</v>
      </c>
      <c r="I104" s="92" t="s">
        <v>82</v>
      </c>
      <c r="J104" s="92">
        <v>2017</v>
      </c>
      <c r="K104" s="79" t="s">
        <v>82</v>
      </c>
      <c r="L104" s="79"/>
      <c r="M104" s="79"/>
      <c r="N104" s="124">
        <v>1</v>
      </c>
      <c r="O104" s="122"/>
      <c r="P104" s="124"/>
      <c r="Q104" s="122"/>
      <c r="R104" s="35"/>
      <c r="S104" s="31"/>
    </row>
    <row r="105" spans="1:19" x14ac:dyDescent="0.35">
      <c r="A105" s="255"/>
      <c r="B105" s="259"/>
      <c r="C105" s="191" t="s">
        <v>430</v>
      </c>
      <c r="D105" s="13" t="s">
        <v>429</v>
      </c>
      <c r="E105" s="163"/>
      <c r="F105" s="91" t="s">
        <v>82</v>
      </c>
      <c r="G105" s="91" t="s">
        <v>82</v>
      </c>
      <c r="H105" s="92"/>
      <c r="I105" s="92"/>
      <c r="J105" s="92"/>
      <c r="K105" s="79"/>
      <c r="L105" s="79"/>
      <c r="M105" s="79"/>
      <c r="N105" s="124"/>
      <c r="O105" s="122"/>
      <c r="P105" s="124"/>
      <c r="Q105" s="122"/>
      <c r="R105" s="35"/>
      <c r="S105" s="31"/>
    </row>
    <row r="106" spans="1:19" x14ac:dyDescent="0.35">
      <c r="A106" s="255"/>
      <c r="B106" s="259"/>
      <c r="C106" s="191" t="s">
        <v>381</v>
      </c>
      <c r="D106" s="13" t="s">
        <v>154</v>
      </c>
      <c r="E106" s="79"/>
      <c r="F106" s="90" t="s">
        <v>82</v>
      </c>
      <c r="G106" s="90"/>
      <c r="H106" s="90"/>
      <c r="I106" s="90"/>
      <c r="J106" s="90"/>
      <c r="K106" s="79" t="s">
        <v>82</v>
      </c>
      <c r="L106" s="79"/>
      <c r="M106" s="79"/>
      <c r="N106" s="124">
        <v>1</v>
      </c>
      <c r="O106" s="122"/>
      <c r="P106" s="124"/>
      <c r="Q106" s="122"/>
      <c r="R106" s="35"/>
      <c r="S106" s="31"/>
    </row>
    <row r="107" spans="1:19" x14ac:dyDescent="0.35">
      <c r="A107" s="255"/>
      <c r="B107" s="259"/>
      <c r="C107" s="191" t="s">
        <v>382</v>
      </c>
      <c r="D107" s="13" t="s">
        <v>155</v>
      </c>
      <c r="E107" s="79"/>
      <c r="F107" s="90"/>
      <c r="G107" s="90"/>
      <c r="H107" s="90"/>
      <c r="I107" s="90"/>
      <c r="J107" s="90"/>
      <c r="K107" s="79" t="s">
        <v>82</v>
      </c>
      <c r="L107" s="79"/>
      <c r="M107" s="79"/>
      <c r="N107" s="124">
        <v>1</v>
      </c>
      <c r="O107" s="122"/>
      <c r="P107" s="124"/>
      <c r="Q107" s="122"/>
      <c r="R107" s="35"/>
      <c r="S107" s="31"/>
    </row>
    <row r="108" spans="1:19" x14ac:dyDescent="0.35">
      <c r="A108" s="255"/>
      <c r="B108" s="259"/>
      <c r="C108" s="191" t="s">
        <v>383</v>
      </c>
      <c r="D108" s="13" t="s">
        <v>156</v>
      </c>
      <c r="E108" s="163">
        <v>1</v>
      </c>
      <c r="F108" s="91" t="s">
        <v>82</v>
      </c>
      <c r="G108" s="91" t="s">
        <v>82</v>
      </c>
      <c r="H108" s="91" t="s">
        <v>82</v>
      </c>
      <c r="I108" s="91" t="s">
        <v>82</v>
      </c>
      <c r="J108" s="91">
        <v>2017</v>
      </c>
      <c r="K108" s="79"/>
      <c r="L108" s="79"/>
      <c r="M108" s="79" t="s">
        <v>82</v>
      </c>
      <c r="N108" s="218">
        <v>1</v>
      </c>
      <c r="O108" s="122"/>
      <c r="P108" s="124"/>
      <c r="Q108" s="122"/>
      <c r="R108" s="35"/>
      <c r="S108" s="31"/>
    </row>
    <row r="109" spans="1:19" x14ac:dyDescent="0.35">
      <c r="A109" s="255"/>
      <c r="B109" s="259"/>
      <c r="C109" s="191" t="s">
        <v>384</v>
      </c>
      <c r="D109" s="13" t="s">
        <v>157</v>
      </c>
      <c r="E109" s="162">
        <v>1</v>
      </c>
      <c r="F109" s="79" t="s">
        <v>82</v>
      </c>
      <c r="G109" s="79" t="s">
        <v>82</v>
      </c>
      <c r="H109" s="79" t="s">
        <v>82</v>
      </c>
      <c r="I109" s="79" t="s">
        <v>82</v>
      </c>
      <c r="J109" s="79">
        <v>2014</v>
      </c>
      <c r="K109" s="79" t="s">
        <v>82</v>
      </c>
      <c r="L109" s="79"/>
      <c r="M109" s="79" t="s">
        <v>82</v>
      </c>
      <c r="N109" s="124">
        <v>1</v>
      </c>
      <c r="O109" s="122"/>
      <c r="P109" s="124"/>
      <c r="Q109" s="122"/>
      <c r="R109" s="35"/>
      <c r="S109" s="31"/>
    </row>
    <row r="110" spans="1:19" x14ac:dyDescent="0.35">
      <c r="A110" s="255"/>
      <c r="B110" s="259"/>
      <c r="C110" s="191" t="s">
        <v>385</v>
      </c>
      <c r="D110" s="13" t="s">
        <v>158</v>
      </c>
      <c r="E110" s="162">
        <v>1</v>
      </c>
      <c r="F110" s="79" t="s">
        <v>82</v>
      </c>
      <c r="G110" s="79" t="s">
        <v>82</v>
      </c>
      <c r="H110" s="79" t="s">
        <v>82</v>
      </c>
      <c r="I110" s="79" t="s">
        <v>82</v>
      </c>
      <c r="J110" s="79">
        <v>2011</v>
      </c>
      <c r="K110" s="79" t="s">
        <v>82</v>
      </c>
      <c r="L110" s="79"/>
      <c r="M110" s="79"/>
      <c r="N110" s="218">
        <v>1</v>
      </c>
      <c r="O110" s="122"/>
      <c r="P110" s="124"/>
      <c r="Q110" s="122"/>
      <c r="R110" s="35"/>
      <c r="S110" s="31"/>
    </row>
    <row r="111" spans="1:19" x14ac:dyDescent="0.35">
      <c r="A111" s="255"/>
      <c r="B111" s="259"/>
      <c r="C111" s="191" t="s">
        <v>386</v>
      </c>
      <c r="D111" s="13" t="s">
        <v>159</v>
      </c>
      <c r="E111" s="163">
        <v>1</v>
      </c>
      <c r="F111" s="91" t="s">
        <v>82</v>
      </c>
      <c r="G111" s="92" t="s">
        <v>82</v>
      </c>
      <c r="H111" s="92" t="s">
        <v>82</v>
      </c>
      <c r="I111" s="92" t="s">
        <v>82</v>
      </c>
      <c r="J111" s="92">
        <v>2016</v>
      </c>
      <c r="K111" s="79" t="s">
        <v>82</v>
      </c>
      <c r="L111" s="79"/>
      <c r="M111" s="79"/>
      <c r="N111" s="124">
        <v>1</v>
      </c>
      <c r="O111" s="122"/>
      <c r="P111" s="124"/>
      <c r="Q111" s="122"/>
      <c r="R111" s="35"/>
      <c r="S111" s="31"/>
    </row>
    <row r="112" spans="1:19" x14ac:dyDescent="0.35">
      <c r="A112" s="255"/>
      <c r="B112" s="259"/>
      <c r="C112" s="191" t="s">
        <v>387</v>
      </c>
      <c r="D112" s="13" t="s">
        <v>160</v>
      </c>
      <c r="E112" s="79">
        <v>1</v>
      </c>
      <c r="F112" s="90" t="s">
        <v>82</v>
      </c>
      <c r="G112" s="90" t="s">
        <v>82</v>
      </c>
      <c r="H112" s="90" t="s">
        <v>82</v>
      </c>
      <c r="I112" s="90" t="s">
        <v>82</v>
      </c>
      <c r="J112" s="173">
        <v>43586</v>
      </c>
      <c r="K112" s="79" t="s">
        <v>82</v>
      </c>
      <c r="L112" s="79"/>
      <c r="M112" s="79"/>
      <c r="N112" s="124">
        <v>1</v>
      </c>
      <c r="O112" s="122"/>
      <c r="P112" s="124"/>
      <c r="Q112" s="122"/>
      <c r="R112" s="35"/>
      <c r="S112" s="31"/>
    </row>
    <row r="113" spans="1:22" x14ac:dyDescent="0.35">
      <c r="A113" s="255"/>
      <c r="B113" s="259"/>
      <c r="C113" s="191" t="s">
        <v>388</v>
      </c>
      <c r="D113" s="13" t="s">
        <v>161</v>
      </c>
      <c r="E113" s="162">
        <v>1</v>
      </c>
      <c r="F113" s="79" t="s">
        <v>82</v>
      </c>
      <c r="G113" s="79" t="s">
        <v>82</v>
      </c>
      <c r="H113" s="79" t="s">
        <v>82</v>
      </c>
      <c r="I113" s="79" t="s">
        <v>82</v>
      </c>
      <c r="J113" s="79">
        <v>2014</v>
      </c>
      <c r="K113" s="79" t="s">
        <v>82</v>
      </c>
      <c r="L113" s="79"/>
      <c r="M113" s="79"/>
      <c r="N113" s="124">
        <v>1</v>
      </c>
      <c r="O113" s="122"/>
      <c r="P113" s="124"/>
      <c r="Q113" s="122"/>
      <c r="R113" s="35"/>
      <c r="S113" s="31"/>
    </row>
    <row r="114" spans="1:22" x14ac:dyDescent="0.35">
      <c r="A114" s="255"/>
      <c r="B114" s="259"/>
      <c r="C114" s="191" t="s">
        <v>389</v>
      </c>
      <c r="D114" s="13" t="s">
        <v>162</v>
      </c>
      <c r="E114" s="162">
        <v>1</v>
      </c>
      <c r="F114" s="90" t="s">
        <v>82</v>
      </c>
      <c r="G114" s="90" t="s">
        <v>82</v>
      </c>
      <c r="H114" s="90" t="s">
        <v>82</v>
      </c>
      <c r="I114" s="90" t="s">
        <v>82</v>
      </c>
      <c r="J114" s="90">
        <v>2017</v>
      </c>
      <c r="K114" s="79" t="s">
        <v>82</v>
      </c>
      <c r="L114" s="79"/>
      <c r="M114" s="79"/>
      <c r="N114" s="124">
        <v>1</v>
      </c>
      <c r="O114" s="122"/>
      <c r="P114" s="124"/>
      <c r="Q114" s="122"/>
      <c r="R114" s="35"/>
      <c r="S114" s="31"/>
    </row>
    <row r="115" spans="1:22" x14ac:dyDescent="0.35">
      <c r="A115" s="255"/>
      <c r="B115" s="259"/>
      <c r="C115" s="191" t="s">
        <v>390</v>
      </c>
      <c r="D115" s="13" t="s">
        <v>163</v>
      </c>
      <c r="E115" s="163">
        <v>1</v>
      </c>
      <c r="F115" s="91" t="s">
        <v>82</v>
      </c>
      <c r="G115" s="91" t="s">
        <v>82</v>
      </c>
      <c r="H115" s="91" t="s">
        <v>82</v>
      </c>
      <c r="I115" s="91" t="s">
        <v>82</v>
      </c>
      <c r="J115" s="91">
        <v>2016</v>
      </c>
      <c r="K115" s="79" t="s">
        <v>82</v>
      </c>
      <c r="L115" s="79"/>
      <c r="M115" s="79"/>
      <c r="N115" s="124">
        <v>1</v>
      </c>
      <c r="O115" s="122"/>
      <c r="P115" s="124"/>
      <c r="Q115" s="122"/>
      <c r="R115" s="35"/>
      <c r="S115" s="31"/>
      <c r="T115" t="s">
        <v>242</v>
      </c>
      <c r="U115" s="139">
        <f>SUM(N53:N116)</f>
        <v>53</v>
      </c>
    </row>
    <row r="116" spans="1:22" x14ac:dyDescent="0.35">
      <c r="A116" s="257"/>
      <c r="B116" s="260"/>
      <c r="C116" s="195" t="s">
        <v>391</v>
      </c>
      <c r="D116" s="17" t="s">
        <v>164</v>
      </c>
      <c r="E116" s="79"/>
      <c r="F116" s="90"/>
      <c r="G116" s="90"/>
      <c r="H116" s="90"/>
      <c r="I116" s="90"/>
      <c r="J116" s="90"/>
      <c r="K116" s="79"/>
      <c r="L116" s="79"/>
      <c r="M116" s="79"/>
      <c r="N116" s="141">
        <v>1</v>
      </c>
      <c r="O116" s="142"/>
      <c r="P116" s="143"/>
      <c r="Q116" s="144"/>
      <c r="R116" s="80"/>
      <c r="S116" s="68"/>
      <c r="T116" t="s">
        <v>243</v>
      </c>
      <c r="U116" s="140">
        <f>SUM(E53:E116)</f>
        <v>43</v>
      </c>
      <c r="V116" t="s">
        <v>433</v>
      </c>
    </row>
    <row r="117" spans="1:22" x14ac:dyDescent="0.35">
      <c r="A117" s="264" t="s">
        <v>53</v>
      </c>
      <c r="B117" s="265"/>
      <c r="C117" s="196" t="s">
        <v>414</v>
      </c>
      <c r="D117" s="16" t="s">
        <v>224</v>
      </c>
      <c r="E117" s="30">
        <v>1</v>
      </c>
      <c r="F117" s="30" t="s">
        <v>82</v>
      </c>
      <c r="G117" s="95" t="s">
        <v>82</v>
      </c>
      <c r="H117" s="105" t="s">
        <v>82</v>
      </c>
      <c r="I117" s="94" t="s">
        <v>82</v>
      </c>
      <c r="J117" s="29" t="s">
        <v>82</v>
      </c>
      <c r="K117" s="30"/>
      <c r="L117" s="105"/>
      <c r="M117" s="31"/>
      <c r="N117" s="124"/>
      <c r="O117" s="122"/>
      <c r="P117" s="124"/>
      <c r="Q117" s="122"/>
      <c r="R117" s="35"/>
      <c r="S117" s="31"/>
    </row>
    <row r="118" spans="1:22" x14ac:dyDescent="0.35">
      <c r="A118" s="266"/>
      <c r="B118" s="267"/>
      <c r="C118" s="197" t="s">
        <v>415</v>
      </c>
      <c r="D118" s="13" t="s">
        <v>225</v>
      </c>
      <c r="E118" s="30">
        <v>1</v>
      </c>
      <c r="F118" s="30" t="s">
        <v>82</v>
      </c>
      <c r="G118" s="30" t="s">
        <v>82</v>
      </c>
      <c r="H118" s="35" t="s">
        <v>82</v>
      </c>
      <c r="I118" s="201" t="s">
        <v>82</v>
      </c>
      <c r="J118" s="29" t="s">
        <v>82</v>
      </c>
      <c r="K118" s="30"/>
      <c r="L118" s="35"/>
      <c r="M118" s="31"/>
      <c r="N118" s="124"/>
      <c r="O118" s="122"/>
      <c r="P118" s="124"/>
      <c r="Q118" s="122"/>
      <c r="R118" s="35"/>
      <c r="S118" s="31"/>
    </row>
    <row r="119" spans="1:22" x14ac:dyDescent="0.35">
      <c r="A119" s="268"/>
      <c r="B119" s="269"/>
      <c r="C119" s="198" t="s">
        <v>416</v>
      </c>
      <c r="D119" s="17" t="s">
        <v>226</v>
      </c>
      <c r="E119" s="30">
        <v>1</v>
      </c>
      <c r="F119" s="30" t="s">
        <v>82</v>
      </c>
      <c r="G119" s="30" t="s">
        <v>82</v>
      </c>
      <c r="H119" s="35" t="s">
        <v>82</v>
      </c>
      <c r="I119" s="201" t="s">
        <v>82</v>
      </c>
      <c r="J119" s="29" t="s">
        <v>82</v>
      </c>
      <c r="K119" s="30"/>
      <c r="L119" s="35"/>
      <c r="M119" s="31"/>
      <c r="N119" s="124"/>
      <c r="O119" s="122"/>
      <c r="P119" s="124"/>
      <c r="Q119" s="122"/>
      <c r="R119" s="80"/>
      <c r="S119" s="68"/>
    </row>
    <row r="120" spans="1:22" x14ac:dyDescent="0.35">
      <c r="A120" s="214" t="s">
        <v>57</v>
      </c>
      <c r="B120" s="215"/>
      <c r="C120" s="215"/>
      <c r="D120" s="215"/>
      <c r="E120" s="210">
        <f>SUM(E121:E154)</f>
        <v>20</v>
      </c>
      <c r="F120" s="102"/>
      <c r="G120" s="103"/>
      <c r="H120" s="106"/>
      <c r="I120" s="104"/>
      <c r="J120" s="99"/>
      <c r="K120" s="102"/>
      <c r="L120" s="106"/>
      <c r="M120" s="106"/>
      <c r="N120" s="135">
        <f>SUM(N121:N154)</f>
        <v>5</v>
      </c>
      <c r="O120" s="135">
        <f t="shared" ref="O120:Q120" si="0">SUM(O121:O154)</f>
        <v>6</v>
      </c>
      <c r="P120" s="135">
        <f t="shared" si="0"/>
        <v>2</v>
      </c>
      <c r="Q120" s="135">
        <f t="shared" si="0"/>
        <v>0</v>
      </c>
      <c r="R120" s="204">
        <f>SUM(R121:R154)</f>
        <v>4</v>
      </c>
      <c r="S120" s="219"/>
      <c r="T120" t="s">
        <v>249</v>
      </c>
      <c r="U120" s="153">
        <f>(N120/N155)*100</f>
        <v>6.8493150684931505</v>
      </c>
      <c r="V120" t="s">
        <v>101</v>
      </c>
    </row>
    <row r="121" spans="1:22" x14ac:dyDescent="0.35">
      <c r="A121" s="253" t="s">
        <v>6</v>
      </c>
      <c r="B121" s="254"/>
      <c r="C121" s="78" t="s">
        <v>265</v>
      </c>
      <c r="D121" s="181" t="s">
        <v>198</v>
      </c>
      <c r="E121" s="78">
        <v>1</v>
      </c>
      <c r="F121" s="72" t="s">
        <v>82</v>
      </c>
      <c r="G121" s="72" t="s">
        <v>82</v>
      </c>
      <c r="H121" s="78" t="s">
        <v>82</v>
      </c>
      <c r="I121" s="100" t="s">
        <v>82</v>
      </c>
      <c r="J121" s="73" t="s">
        <v>82</v>
      </c>
      <c r="K121" s="72" t="s">
        <v>82</v>
      </c>
      <c r="L121" s="78"/>
      <c r="M121" s="74"/>
      <c r="N121" s="124"/>
      <c r="O121" s="122"/>
      <c r="P121" s="205"/>
      <c r="Q121" s="160"/>
      <c r="R121" s="79">
        <v>1</v>
      </c>
      <c r="S121" s="71"/>
    </row>
    <row r="122" spans="1:22" x14ac:dyDescent="0.35">
      <c r="A122" s="253" t="s">
        <v>8</v>
      </c>
      <c r="B122" s="254"/>
      <c r="C122" s="79" t="s">
        <v>266</v>
      </c>
      <c r="D122" s="181" t="s">
        <v>199</v>
      </c>
      <c r="E122" s="79"/>
      <c r="F122" s="70"/>
      <c r="G122" s="69"/>
      <c r="H122" s="79"/>
      <c r="I122" s="193"/>
      <c r="J122" s="70"/>
      <c r="K122" s="69" t="s">
        <v>82</v>
      </c>
      <c r="L122" s="79"/>
      <c r="M122" s="71"/>
      <c r="N122" s="124">
        <v>1</v>
      </c>
      <c r="O122" s="122"/>
      <c r="P122" s="205"/>
      <c r="Q122" s="160"/>
      <c r="R122" s="79">
        <v>1</v>
      </c>
      <c r="S122" s="71"/>
    </row>
    <row r="123" spans="1:22" x14ac:dyDescent="0.35">
      <c r="A123" s="253" t="s">
        <v>13</v>
      </c>
      <c r="B123" s="254"/>
      <c r="C123" s="80" t="s">
        <v>270</v>
      </c>
      <c r="D123" s="181" t="s">
        <v>200</v>
      </c>
      <c r="E123" s="79">
        <v>1</v>
      </c>
      <c r="F123" s="69" t="s">
        <v>82</v>
      </c>
      <c r="G123" s="69" t="s">
        <v>82</v>
      </c>
      <c r="H123" s="79" t="s">
        <v>82</v>
      </c>
      <c r="I123" s="193" t="s">
        <v>82</v>
      </c>
      <c r="J123" s="70" t="s">
        <v>82</v>
      </c>
      <c r="K123" s="69" t="s">
        <v>82</v>
      </c>
      <c r="L123" s="79"/>
      <c r="M123" s="71"/>
      <c r="N123" s="124">
        <v>1</v>
      </c>
      <c r="O123" s="122"/>
      <c r="P123" s="205">
        <v>1</v>
      </c>
      <c r="Q123" s="160"/>
      <c r="R123" s="79"/>
      <c r="S123" s="71"/>
    </row>
    <row r="124" spans="1:22" x14ac:dyDescent="0.35">
      <c r="A124" s="261" t="s">
        <v>22</v>
      </c>
      <c r="B124" s="262"/>
      <c r="C124" s="29" t="s">
        <v>307</v>
      </c>
      <c r="D124" s="182" t="s">
        <v>187</v>
      </c>
      <c r="E124" s="35"/>
      <c r="F124" s="29"/>
      <c r="G124" s="30"/>
      <c r="H124" s="35"/>
      <c r="I124" s="201"/>
      <c r="J124" s="29"/>
      <c r="K124" s="30" t="s">
        <v>82</v>
      </c>
      <c r="L124" s="35"/>
      <c r="M124" s="31"/>
      <c r="N124" s="124"/>
      <c r="O124" s="122"/>
      <c r="P124" s="124"/>
      <c r="Q124" s="122"/>
      <c r="R124" s="35"/>
      <c r="S124" s="31"/>
    </row>
    <row r="125" spans="1:22" x14ac:dyDescent="0.35">
      <c r="A125" s="257"/>
      <c r="B125" s="260"/>
      <c r="C125" s="29" t="s">
        <v>308</v>
      </c>
      <c r="D125" s="183" t="s">
        <v>188</v>
      </c>
      <c r="E125" s="80"/>
      <c r="F125" s="29"/>
      <c r="G125" s="30"/>
      <c r="H125" s="35"/>
      <c r="I125" s="201"/>
      <c r="J125" s="29"/>
      <c r="K125" s="66" t="s">
        <v>82</v>
      </c>
      <c r="L125" s="80"/>
      <c r="M125" s="68"/>
      <c r="N125" s="124"/>
      <c r="O125" s="122"/>
      <c r="P125" s="141"/>
      <c r="Q125" s="142"/>
      <c r="R125" s="80"/>
      <c r="S125" s="68"/>
    </row>
    <row r="126" spans="1:22" x14ac:dyDescent="0.35">
      <c r="A126" s="261" t="s">
        <v>77</v>
      </c>
      <c r="B126" s="262"/>
      <c r="C126" s="105" t="s">
        <v>311</v>
      </c>
      <c r="D126" s="19" t="s">
        <v>201</v>
      </c>
      <c r="E126" s="30">
        <v>1</v>
      </c>
      <c r="F126" s="95" t="s">
        <v>82</v>
      </c>
      <c r="G126" s="95" t="s">
        <v>82</v>
      </c>
      <c r="H126" s="105" t="s">
        <v>82</v>
      </c>
      <c r="I126" s="94" t="s">
        <v>82</v>
      </c>
      <c r="J126" s="94" t="s">
        <v>82</v>
      </c>
      <c r="K126" s="29"/>
      <c r="L126" s="35" t="s">
        <v>82</v>
      </c>
      <c r="M126" s="31"/>
      <c r="N126" s="124"/>
      <c r="O126" s="122"/>
      <c r="P126" s="124"/>
      <c r="Q126" s="122"/>
      <c r="R126" s="35"/>
      <c r="S126" s="31"/>
    </row>
    <row r="127" spans="1:22" x14ac:dyDescent="0.35">
      <c r="A127" s="255"/>
      <c r="B127" s="259"/>
      <c r="C127" s="35" t="s">
        <v>312</v>
      </c>
      <c r="D127" s="21" t="s">
        <v>202</v>
      </c>
      <c r="E127" s="30">
        <v>1</v>
      </c>
      <c r="F127" s="30" t="s">
        <v>82</v>
      </c>
      <c r="G127" s="30" t="s">
        <v>82</v>
      </c>
      <c r="H127" s="35" t="s">
        <v>82</v>
      </c>
      <c r="I127" s="201" t="s">
        <v>82</v>
      </c>
      <c r="J127" s="201" t="s">
        <v>82</v>
      </c>
      <c r="K127" s="29"/>
      <c r="L127" s="35" t="s">
        <v>82</v>
      </c>
      <c r="M127" s="31"/>
      <c r="N127" s="124"/>
      <c r="O127" s="122"/>
      <c r="P127" s="124"/>
      <c r="Q127" s="122"/>
      <c r="R127" s="35"/>
      <c r="S127" s="31"/>
    </row>
    <row r="128" spans="1:22" x14ac:dyDescent="0.35">
      <c r="A128" s="255"/>
      <c r="B128" s="259"/>
      <c r="C128" s="35" t="s">
        <v>313</v>
      </c>
      <c r="D128" s="21" t="s">
        <v>203</v>
      </c>
      <c r="E128" s="30">
        <v>1</v>
      </c>
      <c r="F128" s="30" t="s">
        <v>82</v>
      </c>
      <c r="G128" s="30" t="s">
        <v>82</v>
      </c>
      <c r="H128" s="35" t="s">
        <v>82</v>
      </c>
      <c r="I128" s="201" t="s">
        <v>82</v>
      </c>
      <c r="J128" s="201" t="s">
        <v>82</v>
      </c>
      <c r="K128" s="29"/>
      <c r="L128" s="35"/>
      <c r="M128" s="31" t="s">
        <v>82</v>
      </c>
      <c r="N128" s="124"/>
      <c r="O128" s="122"/>
      <c r="P128" s="124"/>
      <c r="Q128" s="122"/>
      <c r="R128" s="35"/>
      <c r="S128" s="31"/>
    </row>
    <row r="129" spans="1:19" x14ac:dyDescent="0.35">
      <c r="A129" s="257"/>
      <c r="B129" s="260"/>
      <c r="C129" s="80" t="s">
        <v>314</v>
      </c>
      <c r="D129" s="20" t="s">
        <v>204</v>
      </c>
      <c r="E129" s="66">
        <v>1</v>
      </c>
      <c r="F129" s="66" t="s">
        <v>82</v>
      </c>
      <c r="G129" s="66" t="s">
        <v>82</v>
      </c>
      <c r="H129" s="80" t="s">
        <v>82</v>
      </c>
      <c r="I129" s="202" t="s">
        <v>82</v>
      </c>
      <c r="J129" s="202" t="s">
        <v>82</v>
      </c>
      <c r="K129" s="67" t="s">
        <v>82</v>
      </c>
      <c r="L129" s="80"/>
      <c r="M129" s="68"/>
      <c r="N129" s="124"/>
      <c r="O129" s="122"/>
      <c r="P129" s="141"/>
      <c r="Q129" s="142"/>
      <c r="R129" s="80"/>
      <c r="S129" s="68"/>
    </row>
    <row r="130" spans="1:19" x14ac:dyDescent="0.35">
      <c r="A130" s="261" t="s">
        <v>29</v>
      </c>
      <c r="B130" s="262"/>
      <c r="C130" s="29" t="s">
        <v>315</v>
      </c>
      <c r="D130" s="182" t="s">
        <v>191</v>
      </c>
      <c r="E130" s="35"/>
      <c r="F130" s="29"/>
      <c r="G130" s="30"/>
      <c r="H130" s="35"/>
      <c r="I130" s="201"/>
      <c r="J130" s="29"/>
      <c r="K130" s="30" t="s">
        <v>82</v>
      </c>
      <c r="L130" s="35"/>
      <c r="M130" s="31"/>
      <c r="N130" s="124"/>
      <c r="O130" s="122"/>
      <c r="P130" s="124"/>
      <c r="Q130" s="122"/>
      <c r="R130" s="35"/>
      <c r="S130" s="31"/>
    </row>
    <row r="131" spans="1:19" x14ac:dyDescent="0.35">
      <c r="A131" s="257"/>
      <c r="B131" s="260"/>
      <c r="C131" s="29" t="s">
        <v>316</v>
      </c>
      <c r="D131" s="183" t="s">
        <v>192</v>
      </c>
      <c r="E131" s="80"/>
      <c r="F131" s="67" t="s">
        <v>82</v>
      </c>
      <c r="G131" s="66"/>
      <c r="H131" s="80"/>
      <c r="I131" s="202"/>
      <c r="J131" s="67"/>
      <c r="K131" s="66" t="s">
        <v>82</v>
      </c>
      <c r="L131" s="80"/>
      <c r="M131" s="68"/>
      <c r="N131" s="124"/>
      <c r="O131" s="122">
        <v>1</v>
      </c>
      <c r="P131" s="141"/>
      <c r="Q131" s="142"/>
      <c r="R131" s="80"/>
      <c r="S131" s="68"/>
    </row>
    <row r="132" spans="1:19" x14ac:dyDescent="0.35">
      <c r="A132" s="253" t="s">
        <v>38</v>
      </c>
      <c r="B132" s="254"/>
      <c r="C132" s="193" t="s">
        <v>392</v>
      </c>
      <c r="D132" s="18" t="s">
        <v>205</v>
      </c>
      <c r="E132" s="79">
        <v>1</v>
      </c>
      <c r="F132" s="85" t="s">
        <v>82</v>
      </c>
      <c r="G132" s="86" t="s">
        <v>82</v>
      </c>
      <c r="H132" s="88" t="s">
        <v>82</v>
      </c>
      <c r="I132" s="96" t="s">
        <v>82</v>
      </c>
      <c r="J132" s="85" t="s">
        <v>82</v>
      </c>
      <c r="K132" s="69" t="s">
        <v>82</v>
      </c>
      <c r="L132" s="79"/>
      <c r="M132" s="71"/>
      <c r="N132" s="124"/>
      <c r="O132" s="122"/>
      <c r="P132" s="205"/>
      <c r="Q132" s="160"/>
      <c r="R132" s="79">
        <v>1</v>
      </c>
      <c r="S132" s="71"/>
    </row>
    <row r="133" spans="1:19" x14ac:dyDescent="0.35">
      <c r="A133" s="272" t="s">
        <v>41</v>
      </c>
      <c r="B133" s="273"/>
      <c r="C133" s="180" t="s">
        <v>395</v>
      </c>
      <c r="D133" s="220" t="s">
        <v>208</v>
      </c>
      <c r="E133" s="79">
        <v>1</v>
      </c>
      <c r="F133" s="85" t="s">
        <v>82</v>
      </c>
      <c r="G133" s="86" t="s">
        <v>82</v>
      </c>
      <c r="H133" s="88" t="s">
        <v>82</v>
      </c>
      <c r="I133" s="96" t="s">
        <v>82</v>
      </c>
      <c r="J133" s="85" t="s">
        <v>82</v>
      </c>
      <c r="K133" s="69" t="s">
        <v>82</v>
      </c>
      <c r="L133" s="79"/>
      <c r="M133" s="71"/>
      <c r="N133" s="124"/>
      <c r="O133" s="122">
        <v>1</v>
      </c>
      <c r="P133" s="205"/>
      <c r="Q133" s="160"/>
      <c r="R133" s="79"/>
      <c r="S133" s="71"/>
    </row>
    <row r="134" spans="1:19" ht="20.25" customHeight="1" x14ac:dyDescent="0.35">
      <c r="A134" s="253" t="s">
        <v>81</v>
      </c>
      <c r="B134" s="254"/>
      <c r="C134" s="193" t="s">
        <v>394</v>
      </c>
      <c r="D134" s="97" t="s">
        <v>207</v>
      </c>
      <c r="E134" s="88">
        <v>1</v>
      </c>
      <c r="F134" s="110" t="s">
        <v>82</v>
      </c>
      <c r="G134" s="111" t="s">
        <v>82</v>
      </c>
      <c r="H134" s="112" t="s">
        <v>82</v>
      </c>
      <c r="I134" s="113" t="s">
        <v>82</v>
      </c>
      <c r="J134" s="110" t="s">
        <v>82</v>
      </c>
      <c r="K134" s="86" t="s">
        <v>82</v>
      </c>
      <c r="L134" s="88"/>
      <c r="M134" s="87"/>
      <c r="N134" s="124"/>
      <c r="O134" s="122">
        <v>1</v>
      </c>
      <c r="P134" s="205"/>
      <c r="Q134" s="160"/>
      <c r="R134" s="79"/>
      <c r="S134" s="71"/>
    </row>
    <row r="135" spans="1:19" x14ac:dyDescent="0.35">
      <c r="A135" s="255" t="s">
        <v>78</v>
      </c>
      <c r="B135" s="259"/>
      <c r="C135" s="191" t="s">
        <v>397</v>
      </c>
      <c r="D135" s="21" t="s">
        <v>209</v>
      </c>
      <c r="E135" s="30">
        <v>1</v>
      </c>
      <c r="F135" s="111" t="s">
        <v>82</v>
      </c>
      <c r="G135" s="111" t="s">
        <v>82</v>
      </c>
      <c r="H135" s="112" t="s">
        <v>82</v>
      </c>
      <c r="I135" s="113" t="s">
        <v>82</v>
      </c>
      <c r="J135" s="113" t="s">
        <v>82</v>
      </c>
      <c r="K135" s="29" t="s">
        <v>82</v>
      </c>
      <c r="L135" s="35"/>
      <c r="M135" s="31"/>
      <c r="N135" s="124"/>
      <c r="O135" s="122"/>
      <c r="P135" s="124"/>
      <c r="Q135" s="122"/>
      <c r="R135" s="35"/>
      <c r="S135" s="31"/>
    </row>
    <row r="136" spans="1:19" x14ac:dyDescent="0.35">
      <c r="A136" s="255"/>
      <c r="B136" s="259"/>
      <c r="C136" s="191" t="s">
        <v>398</v>
      </c>
      <c r="D136" s="21" t="s">
        <v>210</v>
      </c>
      <c r="E136" s="30">
        <v>1</v>
      </c>
      <c r="F136" s="114" t="s">
        <v>82</v>
      </c>
      <c r="G136" s="114" t="s">
        <v>82</v>
      </c>
      <c r="H136" s="116" t="s">
        <v>82</v>
      </c>
      <c r="I136" s="115" t="s">
        <v>82</v>
      </c>
      <c r="J136" s="115" t="s">
        <v>82</v>
      </c>
      <c r="K136" s="29" t="s">
        <v>82</v>
      </c>
      <c r="L136" s="35"/>
      <c r="M136" s="31"/>
      <c r="N136" s="124"/>
      <c r="O136" s="122"/>
      <c r="P136" s="124"/>
      <c r="Q136" s="122"/>
      <c r="R136" s="35"/>
      <c r="S136" s="31"/>
    </row>
    <row r="137" spans="1:19" x14ac:dyDescent="0.35">
      <c r="A137" s="255"/>
      <c r="B137" s="259"/>
      <c r="C137" s="191" t="s">
        <v>399</v>
      </c>
      <c r="D137" s="21" t="s">
        <v>211</v>
      </c>
      <c r="E137" s="30">
        <v>1</v>
      </c>
      <c r="F137" s="114" t="s">
        <v>82</v>
      </c>
      <c r="G137" s="114" t="s">
        <v>82</v>
      </c>
      <c r="H137" s="116" t="s">
        <v>82</v>
      </c>
      <c r="I137" s="115" t="s">
        <v>82</v>
      </c>
      <c r="J137" s="115" t="s">
        <v>82</v>
      </c>
      <c r="K137" s="89"/>
      <c r="L137" s="35" t="s">
        <v>82</v>
      </c>
      <c r="M137" s="31"/>
      <c r="N137" s="124"/>
      <c r="O137" s="122"/>
      <c r="P137" s="124"/>
      <c r="Q137" s="122"/>
      <c r="R137" s="35"/>
      <c r="S137" s="31"/>
    </row>
    <row r="138" spans="1:19" x14ac:dyDescent="0.35">
      <c r="A138" s="257"/>
      <c r="B138" s="260"/>
      <c r="C138" s="195" t="s">
        <v>400</v>
      </c>
      <c r="D138" s="20" t="s">
        <v>212</v>
      </c>
      <c r="E138" s="66">
        <v>1</v>
      </c>
      <c r="F138" s="82" t="s">
        <v>82</v>
      </c>
      <c r="G138" s="82" t="s">
        <v>82</v>
      </c>
      <c r="H138" s="81" t="s">
        <v>82</v>
      </c>
      <c r="I138" s="101" t="s">
        <v>82</v>
      </c>
      <c r="J138" s="101" t="s">
        <v>82</v>
      </c>
      <c r="K138" s="67" t="s">
        <v>82</v>
      </c>
      <c r="L138" s="80"/>
      <c r="M138" s="68"/>
      <c r="N138" s="124"/>
      <c r="O138" s="122"/>
      <c r="P138" s="141"/>
      <c r="Q138" s="142"/>
      <c r="R138" s="80"/>
      <c r="S138" s="68"/>
    </row>
    <row r="139" spans="1:19" x14ac:dyDescent="0.35">
      <c r="A139" s="261" t="s">
        <v>47</v>
      </c>
      <c r="B139" s="262"/>
      <c r="C139" s="190" t="s">
        <v>401</v>
      </c>
      <c r="D139" s="19" t="s">
        <v>213</v>
      </c>
      <c r="E139" s="35"/>
      <c r="F139" s="29"/>
      <c r="G139" s="30"/>
      <c r="H139" s="35"/>
      <c r="I139" s="201"/>
      <c r="J139" s="29"/>
      <c r="K139" s="30" t="s">
        <v>82</v>
      </c>
      <c r="L139" s="35"/>
      <c r="M139" s="31"/>
      <c r="N139" s="124"/>
      <c r="O139" s="122">
        <v>1</v>
      </c>
      <c r="P139" s="124"/>
      <c r="Q139" s="122"/>
      <c r="R139" s="35"/>
      <c r="S139" s="31"/>
    </row>
    <row r="140" spans="1:19" x14ac:dyDescent="0.35">
      <c r="A140" s="257"/>
      <c r="B140" s="260"/>
      <c r="C140" s="195" t="s">
        <v>402</v>
      </c>
      <c r="D140" s="20" t="s">
        <v>214</v>
      </c>
      <c r="E140" s="81"/>
      <c r="F140" s="83"/>
      <c r="G140" s="82"/>
      <c r="H140" s="81"/>
      <c r="I140" s="101"/>
      <c r="J140" s="83"/>
      <c r="K140" s="82" t="s">
        <v>82</v>
      </c>
      <c r="L140" s="81"/>
      <c r="M140" s="84"/>
      <c r="N140" s="124"/>
      <c r="O140" s="122"/>
      <c r="P140" s="141"/>
      <c r="Q140" s="142"/>
      <c r="R140" s="80"/>
      <c r="S140" s="68"/>
    </row>
    <row r="141" spans="1:19" x14ac:dyDescent="0.35">
      <c r="A141" s="261" t="s">
        <v>48</v>
      </c>
      <c r="B141" s="262"/>
      <c r="C141" s="190" t="s">
        <v>403</v>
      </c>
      <c r="D141" s="19" t="s">
        <v>215</v>
      </c>
      <c r="E141" s="35"/>
      <c r="F141" s="29"/>
      <c r="G141" s="30"/>
      <c r="H141" s="35"/>
      <c r="I141" s="201"/>
      <c r="J141" s="29"/>
      <c r="K141" s="30" t="s">
        <v>82</v>
      </c>
      <c r="L141" s="35"/>
      <c r="M141" s="31"/>
      <c r="N141" s="124"/>
      <c r="O141" s="122"/>
      <c r="P141" s="124"/>
      <c r="Q141" s="122"/>
      <c r="R141" s="35"/>
      <c r="S141" s="31"/>
    </row>
    <row r="142" spans="1:19" x14ac:dyDescent="0.35">
      <c r="A142" s="257"/>
      <c r="B142" s="260"/>
      <c r="C142" s="195" t="s">
        <v>404</v>
      </c>
      <c r="D142" s="20" t="s">
        <v>216</v>
      </c>
      <c r="E142" s="81"/>
      <c r="F142" s="83" t="s">
        <v>82</v>
      </c>
      <c r="G142" s="82" t="s">
        <v>82</v>
      </c>
      <c r="H142" s="81"/>
      <c r="I142" s="101"/>
      <c r="J142" s="83"/>
      <c r="K142" s="82" t="s">
        <v>82</v>
      </c>
      <c r="L142" s="81"/>
      <c r="M142" s="84"/>
      <c r="N142" s="124"/>
      <c r="O142" s="122">
        <v>1</v>
      </c>
      <c r="P142" s="141"/>
      <c r="Q142" s="142"/>
      <c r="R142" s="80"/>
      <c r="S142" s="68"/>
    </row>
    <row r="143" spans="1:19" x14ac:dyDescent="0.35">
      <c r="A143" s="264" t="s">
        <v>79</v>
      </c>
      <c r="B143" s="265"/>
      <c r="C143" s="196" t="s">
        <v>405</v>
      </c>
      <c r="D143" s="19" t="s">
        <v>217</v>
      </c>
      <c r="E143" s="35"/>
      <c r="F143" s="29"/>
      <c r="G143" s="30"/>
      <c r="H143" s="35"/>
      <c r="I143" s="201"/>
      <c r="J143" s="29"/>
      <c r="K143" s="30" t="s">
        <v>82</v>
      </c>
      <c r="L143" s="35"/>
      <c r="M143" s="31"/>
      <c r="N143" s="124"/>
      <c r="O143" s="122"/>
      <c r="P143" s="124"/>
      <c r="Q143" s="122"/>
      <c r="R143" s="35"/>
      <c r="S143" s="31"/>
    </row>
    <row r="144" spans="1:19" x14ac:dyDescent="0.35">
      <c r="A144" s="266"/>
      <c r="B144" s="267"/>
      <c r="C144" s="197" t="s">
        <v>406</v>
      </c>
      <c r="D144" s="21" t="s">
        <v>218</v>
      </c>
      <c r="E144" s="35"/>
      <c r="F144" s="29"/>
      <c r="G144" s="30"/>
      <c r="H144" s="35"/>
      <c r="I144" s="201"/>
      <c r="J144" s="29"/>
      <c r="K144" s="30" t="s">
        <v>82</v>
      </c>
      <c r="L144" s="35"/>
      <c r="M144" s="31"/>
      <c r="N144" s="124"/>
      <c r="O144" s="122"/>
      <c r="P144" s="124"/>
      <c r="Q144" s="122"/>
      <c r="R144" s="35"/>
      <c r="S144" s="31"/>
    </row>
    <row r="145" spans="1:19" x14ac:dyDescent="0.35">
      <c r="A145" s="266"/>
      <c r="B145" s="267"/>
      <c r="C145" s="197" t="s">
        <v>409</v>
      </c>
      <c r="D145" s="22" t="s">
        <v>410</v>
      </c>
      <c r="E145" s="35"/>
      <c r="F145" s="29"/>
      <c r="G145" s="30"/>
      <c r="H145" s="35"/>
      <c r="I145" s="201"/>
      <c r="J145" s="29"/>
      <c r="K145" s="30" t="s">
        <v>82</v>
      </c>
      <c r="L145" s="35"/>
      <c r="M145" s="31"/>
      <c r="N145" s="124"/>
      <c r="O145" s="122">
        <v>1</v>
      </c>
      <c r="P145" s="124"/>
      <c r="Q145" s="122"/>
      <c r="R145" s="35"/>
      <c r="S145" s="31"/>
    </row>
    <row r="146" spans="1:19" x14ac:dyDescent="0.35">
      <c r="A146" s="266"/>
      <c r="B146" s="267"/>
      <c r="C146" s="197" t="s">
        <v>407</v>
      </c>
      <c r="D146" s="21" t="s">
        <v>219</v>
      </c>
      <c r="E146" s="35"/>
      <c r="F146" s="29"/>
      <c r="G146" s="30"/>
      <c r="H146" s="35"/>
      <c r="I146" s="201"/>
      <c r="J146" s="29"/>
      <c r="K146" s="30" t="s">
        <v>82</v>
      </c>
      <c r="L146" s="35"/>
      <c r="M146" s="31"/>
      <c r="N146" s="124"/>
      <c r="O146" s="122"/>
      <c r="P146" s="124"/>
      <c r="Q146" s="122"/>
      <c r="R146" s="35"/>
      <c r="S146" s="31"/>
    </row>
    <row r="147" spans="1:19" x14ac:dyDescent="0.35">
      <c r="A147" s="268"/>
      <c r="B147" s="269"/>
      <c r="C147" s="198" t="s">
        <v>408</v>
      </c>
      <c r="D147" s="20" t="s">
        <v>220</v>
      </c>
      <c r="E147" s="80"/>
      <c r="F147" s="67"/>
      <c r="G147" s="66"/>
      <c r="H147" s="80"/>
      <c r="I147" s="202"/>
      <c r="J147" s="67"/>
      <c r="K147" s="66" t="s">
        <v>82</v>
      </c>
      <c r="L147" s="80"/>
      <c r="M147" s="68"/>
      <c r="N147" s="124"/>
      <c r="O147" s="122"/>
      <c r="P147" s="141"/>
      <c r="Q147" s="142"/>
      <c r="R147" s="80"/>
      <c r="S147" s="68"/>
    </row>
    <row r="148" spans="1:19" x14ac:dyDescent="0.35">
      <c r="A148" s="253" t="s">
        <v>50</v>
      </c>
      <c r="B148" s="254"/>
      <c r="C148" s="193" t="s">
        <v>411</v>
      </c>
      <c r="D148" s="18" t="s">
        <v>221</v>
      </c>
      <c r="E148" s="88">
        <v>1</v>
      </c>
      <c r="F148" s="110" t="s">
        <v>82</v>
      </c>
      <c r="G148" s="111" t="s">
        <v>82</v>
      </c>
      <c r="H148" s="112" t="s">
        <v>82</v>
      </c>
      <c r="I148" s="113" t="s">
        <v>82</v>
      </c>
      <c r="J148" s="110" t="s">
        <v>82</v>
      </c>
      <c r="K148" s="86"/>
      <c r="L148" s="88"/>
      <c r="M148" s="87" t="s">
        <v>103</v>
      </c>
      <c r="N148" s="124">
        <v>1</v>
      </c>
      <c r="O148" s="122"/>
      <c r="P148" s="205"/>
      <c r="Q148" s="160"/>
      <c r="R148" s="79"/>
      <c r="S148" s="71"/>
    </row>
    <row r="149" spans="1:19" x14ac:dyDescent="0.35">
      <c r="A149" s="261" t="s">
        <v>51</v>
      </c>
      <c r="B149" s="262"/>
      <c r="C149" s="190" t="s">
        <v>412</v>
      </c>
      <c r="D149" s="19" t="s">
        <v>222</v>
      </c>
      <c r="E149" s="30">
        <v>1</v>
      </c>
      <c r="F149" s="111" t="s">
        <v>82</v>
      </c>
      <c r="G149" s="111" t="s">
        <v>82</v>
      </c>
      <c r="H149" s="112" t="s">
        <v>82</v>
      </c>
      <c r="I149" s="113" t="s">
        <v>82</v>
      </c>
      <c r="J149" s="113" t="s">
        <v>82</v>
      </c>
      <c r="K149" s="29" t="s">
        <v>82</v>
      </c>
      <c r="L149" s="35"/>
      <c r="M149" s="31"/>
      <c r="N149" s="124">
        <v>1</v>
      </c>
      <c r="O149" s="122"/>
      <c r="P149" s="124">
        <v>1</v>
      </c>
      <c r="Q149" s="122"/>
      <c r="R149" s="35">
        <v>1</v>
      </c>
      <c r="S149" s="31"/>
    </row>
    <row r="150" spans="1:19" x14ac:dyDescent="0.35">
      <c r="A150" s="257"/>
      <c r="B150" s="260"/>
      <c r="C150" s="195" t="s">
        <v>413</v>
      </c>
      <c r="D150" s="98" t="s">
        <v>223</v>
      </c>
      <c r="E150" s="82">
        <v>1</v>
      </c>
      <c r="F150" s="114" t="s">
        <v>82</v>
      </c>
      <c r="G150" s="114" t="s">
        <v>82</v>
      </c>
      <c r="H150" s="116" t="s">
        <v>82</v>
      </c>
      <c r="I150" s="115" t="s">
        <v>82</v>
      </c>
      <c r="J150" s="115" t="s">
        <v>82</v>
      </c>
      <c r="K150" s="83" t="s">
        <v>82</v>
      </c>
      <c r="L150" s="81"/>
      <c r="M150" s="84"/>
      <c r="N150" s="124">
        <v>1</v>
      </c>
      <c r="O150" s="122"/>
      <c r="P150" s="141"/>
      <c r="Q150" s="142"/>
      <c r="R150" s="80"/>
      <c r="S150" s="68"/>
    </row>
    <row r="151" spans="1:19" x14ac:dyDescent="0.35">
      <c r="A151" s="261" t="s">
        <v>54</v>
      </c>
      <c r="B151" s="262"/>
      <c r="C151" s="190" t="s">
        <v>417</v>
      </c>
      <c r="D151" s="19" t="s">
        <v>227</v>
      </c>
      <c r="E151" s="30">
        <v>1</v>
      </c>
      <c r="F151" s="111" t="s">
        <v>82</v>
      </c>
      <c r="G151" s="111" t="s">
        <v>82</v>
      </c>
      <c r="H151" s="112" t="s">
        <v>82</v>
      </c>
      <c r="I151" s="113" t="s">
        <v>82</v>
      </c>
      <c r="J151" s="113" t="s">
        <v>82</v>
      </c>
      <c r="K151" s="29" t="s">
        <v>82</v>
      </c>
      <c r="L151" s="35"/>
      <c r="M151" s="31"/>
      <c r="N151" s="124"/>
      <c r="O151" s="122"/>
      <c r="P151" s="124"/>
      <c r="Q151" s="122"/>
      <c r="R151" s="35"/>
      <c r="S151" s="31"/>
    </row>
    <row r="152" spans="1:19" x14ac:dyDescent="0.35">
      <c r="A152" s="257"/>
      <c r="B152" s="260"/>
      <c r="C152" s="195" t="s">
        <v>418</v>
      </c>
      <c r="D152" s="20" t="s">
        <v>228</v>
      </c>
      <c r="E152" s="82">
        <v>1</v>
      </c>
      <c r="F152" s="114" t="s">
        <v>82</v>
      </c>
      <c r="G152" s="114" t="s">
        <v>82</v>
      </c>
      <c r="H152" s="116" t="s">
        <v>82</v>
      </c>
      <c r="I152" s="115" t="s">
        <v>82</v>
      </c>
      <c r="J152" s="115" t="s">
        <v>82</v>
      </c>
      <c r="K152" s="83" t="s">
        <v>82</v>
      </c>
      <c r="L152" s="81"/>
      <c r="M152" s="84"/>
      <c r="N152" s="124"/>
      <c r="O152" s="122"/>
      <c r="P152" s="141"/>
      <c r="Q152" s="142"/>
      <c r="R152" s="80"/>
      <c r="S152" s="68"/>
    </row>
    <row r="153" spans="1:19" x14ac:dyDescent="0.35">
      <c r="A153" s="255" t="s">
        <v>55</v>
      </c>
      <c r="B153" s="259"/>
      <c r="C153" s="179" t="s">
        <v>419</v>
      </c>
      <c r="D153" s="14" t="s">
        <v>229</v>
      </c>
      <c r="E153" s="30">
        <v>1</v>
      </c>
      <c r="F153" s="112" t="s">
        <v>82</v>
      </c>
      <c r="G153" s="110" t="s">
        <v>82</v>
      </c>
      <c r="H153" s="112" t="s">
        <v>82</v>
      </c>
      <c r="I153" s="110" t="s">
        <v>82</v>
      </c>
      <c r="J153" s="112" t="s">
        <v>82</v>
      </c>
      <c r="K153" s="29" t="s">
        <v>82</v>
      </c>
      <c r="L153" s="35"/>
      <c r="M153" s="31"/>
      <c r="N153" s="124"/>
      <c r="O153" s="122"/>
      <c r="P153" s="124"/>
      <c r="Q153" s="122"/>
      <c r="R153" s="35"/>
      <c r="S153" s="31"/>
    </row>
    <row r="154" spans="1:19" ht="15" thickBot="1" x14ac:dyDescent="0.4">
      <c r="A154" s="288"/>
      <c r="B154" s="289"/>
      <c r="C154" s="184" t="s">
        <v>420</v>
      </c>
      <c r="D154" s="24" t="s">
        <v>230</v>
      </c>
      <c r="E154" s="33">
        <v>1</v>
      </c>
      <c r="F154" s="118" t="s">
        <v>82</v>
      </c>
      <c r="G154" s="117" t="s">
        <v>82</v>
      </c>
      <c r="H154" s="118" t="s">
        <v>82</v>
      </c>
      <c r="I154" s="117" t="s">
        <v>82</v>
      </c>
      <c r="J154" s="118" t="s">
        <v>82</v>
      </c>
      <c r="K154" s="32" t="s">
        <v>82</v>
      </c>
      <c r="L154" s="36"/>
      <c r="M154" s="34"/>
      <c r="N154" s="126"/>
      <c r="O154" s="127"/>
      <c r="P154" s="128"/>
      <c r="Q154" s="127"/>
      <c r="R154" s="36"/>
      <c r="S154" s="221"/>
    </row>
    <row r="155" spans="1:19" x14ac:dyDescent="0.35">
      <c r="D155" s="43" t="s">
        <v>56</v>
      </c>
      <c r="E155" s="44">
        <f>SUM(E4+E21+E120)</f>
        <v>93</v>
      </c>
      <c r="M155" s="129" t="s">
        <v>236</v>
      </c>
      <c r="N155" s="130">
        <f>SUM(N4+N21+N120)</f>
        <v>73</v>
      </c>
      <c r="O155" s="130">
        <f>SUM(O4+O21+O120)</f>
        <v>25</v>
      </c>
      <c r="P155" s="130">
        <f>SUM(P4+P21+P120)</f>
        <v>16</v>
      </c>
      <c r="Q155" s="130">
        <f>SUM(Q4+Q21+Q120)</f>
        <v>6</v>
      </c>
    </row>
    <row r="156" spans="1:19" x14ac:dyDescent="0.35">
      <c r="D156" s="38" t="s">
        <v>86</v>
      </c>
    </row>
    <row r="157" spans="1:19" x14ac:dyDescent="0.35">
      <c r="D157" t="s">
        <v>87</v>
      </c>
    </row>
    <row r="158" spans="1:19" x14ac:dyDescent="0.35">
      <c r="D158" t="s">
        <v>88</v>
      </c>
    </row>
    <row r="159" spans="1:19" x14ac:dyDescent="0.35">
      <c r="D159" t="s">
        <v>89</v>
      </c>
    </row>
    <row r="160" spans="1:19" x14ac:dyDescent="0.35">
      <c r="D160" t="s">
        <v>90</v>
      </c>
    </row>
    <row r="161" spans="4:11" x14ac:dyDescent="0.35">
      <c r="D161" t="s">
        <v>91</v>
      </c>
    </row>
    <row r="162" spans="4:11" x14ac:dyDescent="0.35">
      <c r="D162" s="38" t="s">
        <v>92</v>
      </c>
    </row>
    <row r="163" spans="4:11" x14ac:dyDescent="0.35">
      <c r="D163" s="39" t="s">
        <v>97</v>
      </c>
    </row>
    <row r="164" spans="4:11" x14ac:dyDescent="0.35">
      <c r="D164" s="39" t="s">
        <v>98</v>
      </c>
    </row>
    <row r="165" spans="4:11" x14ac:dyDescent="0.35">
      <c r="D165" s="39" t="s">
        <v>99</v>
      </c>
    </row>
    <row r="166" spans="4:11" x14ac:dyDescent="0.35">
      <c r="D166" s="40" t="s">
        <v>94</v>
      </c>
    </row>
    <row r="167" spans="4:11" x14ac:dyDescent="0.35">
      <c r="D167" s="40" t="s">
        <v>95</v>
      </c>
    </row>
    <row r="168" spans="4:11" x14ac:dyDescent="0.35">
      <c r="D168" s="41" t="s">
        <v>96</v>
      </c>
    </row>
    <row r="169" spans="4:11" ht="23.25" customHeight="1" x14ac:dyDescent="0.35">
      <c r="D169" s="38" t="s">
        <v>246</v>
      </c>
    </row>
    <row r="170" spans="4:11" ht="18.75" customHeight="1" x14ac:dyDescent="0.35">
      <c r="D170" s="147" t="s">
        <v>244</v>
      </c>
    </row>
    <row r="171" spans="4:11" ht="97.5" customHeight="1" x14ac:dyDescent="0.35">
      <c r="D171" s="287" t="s">
        <v>245</v>
      </c>
      <c r="E171" s="287"/>
      <c r="F171" s="287"/>
      <c r="G171" s="287"/>
      <c r="H171" s="287"/>
      <c r="I171" s="287"/>
      <c r="J171" s="287"/>
      <c r="K171" s="287"/>
    </row>
  </sheetData>
  <mergeCells count="48">
    <mergeCell ref="D171:K171"/>
    <mergeCell ref="N2:O2"/>
    <mergeCell ref="P2:Q2"/>
    <mergeCell ref="A153:B154"/>
    <mergeCell ref="A141:B142"/>
    <mergeCell ref="A143:B147"/>
    <mergeCell ref="A149:B150"/>
    <mergeCell ref="A26:B26"/>
    <mergeCell ref="A39:B39"/>
    <mergeCell ref="A27:B28"/>
    <mergeCell ref="A29:B38"/>
    <mergeCell ref="A23:B24"/>
    <mergeCell ref="A25:B25"/>
    <mergeCell ref="A4:B4"/>
    <mergeCell ref="A124:B125"/>
    <mergeCell ref="A126:B129"/>
    <mergeCell ref="A1:Q1"/>
    <mergeCell ref="A151:B152"/>
    <mergeCell ref="A130:B131"/>
    <mergeCell ref="A132:B132"/>
    <mergeCell ref="A133:B133"/>
    <mergeCell ref="A134:B134"/>
    <mergeCell ref="A135:B138"/>
    <mergeCell ref="A2:B3"/>
    <mergeCell ref="D2:D3"/>
    <mergeCell ref="E2:E3"/>
    <mergeCell ref="F2:J2"/>
    <mergeCell ref="K2:M2"/>
    <mergeCell ref="A6:B9"/>
    <mergeCell ref="A20:B20"/>
    <mergeCell ref="A148:B148"/>
    <mergeCell ref="A139:B140"/>
    <mergeCell ref="A121:B121"/>
    <mergeCell ref="A122:B122"/>
    <mergeCell ref="A123:B123"/>
    <mergeCell ref="A53:B116"/>
    <mergeCell ref="A117:B119"/>
    <mergeCell ref="A48:B49"/>
    <mergeCell ref="A50:B52"/>
    <mergeCell ref="A40:B47"/>
    <mergeCell ref="A10:B11"/>
    <mergeCell ref="A12:B12"/>
    <mergeCell ref="R2:S2"/>
    <mergeCell ref="A5:B5"/>
    <mergeCell ref="A22:B22"/>
    <mergeCell ref="A15:B19"/>
    <mergeCell ref="A13:B13"/>
    <mergeCell ref="A14:B14"/>
  </mergeCells>
  <pageMargins left="0.7" right="0.7" top="0.75" bottom="0.75" header="0.3" footer="0.3"/>
  <pageSetup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CAR Intl ADs</vt:lpstr>
      <vt:lpstr>AD Certified &amp; RST</vt:lpstr>
      <vt:lpstr>'CAR Intl ADs'!Print_Area</vt:lpstr>
      <vt:lpstr>'CAR Intl ADs'!Print_Titles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Garriga, Julio</dc:creator>
  <cp:lastModifiedBy>Gutiérrez, Gabriel</cp:lastModifiedBy>
  <cp:lastPrinted>2018-01-16T15:47:16Z</cp:lastPrinted>
  <dcterms:created xsi:type="dcterms:W3CDTF">2013-11-26T14:45:08Z</dcterms:created>
  <dcterms:modified xsi:type="dcterms:W3CDTF">2022-04-26T21:12:23Z</dcterms:modified>
</cp:coreProperties>
</file>